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trlProps/ctrlProp119.xml" ContentType="application/vnd.ms-excel.controlproperties+xml"/>
  <Override PartName="/xl/drawings/drawing10.xml" ContentType="application/vnd.openxmlformats-officedocument.drawing+xml"/>
  <Override PartName="/xl/ctrlProps/ctrlProp120.xml" ContentType="application/vnd.ms-excel.controlproperties+xml"/>
  <Override PartName="/xl/drawings/drawing11.xml" ContentType="application/vnd.openxmlformats-officedocument.drawing+xml"/>
  <Override PartName="/xl/ctrlProps/ctrlProp121.xml" ContentType="application/vnd.ms-excel.controlproperties+xml"/>
  <Override PartName="/xl/drawings/drawing12.xml" ContentType="application/vnd.openxmlformats-officedocument.drawing+xml"/>
  <Override PartName="/xl/ctrlProps/ctrlProp122.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trlProps/ctrlProp123.xml" ContentType="application/vnd.ms-excel.controlproperties+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24.xml" ContentType="application/vnd.ms-excel.controlproperties+xml"/>
  <Override PartName="/xl/ctrlProps/ctrlProp125.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hidePivotFieldList="1" defaultThemeVersion="124226"/>
  <workbookProtection workbookPassword="DA9E" revisionsPassword="EBD1" lockStructure="1" lockRevision="1"/>
  <bookViews>
    <workbookView xWindow="9900" yWindow="90" windowWidth="9345" windowHeight="8340" tabRatio="906" firstSheet="10" activeTab="25"/>
  </bookViews>
  <sheets>
    <sheet name="Basic" sheetId="1" state="hidden" r:id="rId1"/>
    <sheet name="Cover" sheetId="2" r:id="rId2"/>
    <sheet name="Instructions" sheetId="3" r:id="rId3"/>
    <sheet name="Names of Bidder" sheetId="4" r:id="rId4"/>
    <sheet name="Attach 3 (QR)" sheetId="5" r:id="rId5"/>
    <sheet name="Sch QR" sheetId="6" state="hidden" r:id="rId6"/>
    <sheet name="Schedule-QR" sheetId="7" state="hidden" r:id="rId7"/>
    <sheet name="Attach 3 (JV)" sheetId="8" r:id="rId8"/>
    <sheet name="Attach 4" sheetId="9" r:id="rId9"/>
    <sheet name="Attach 4 (A)" sheetId="10" r:id="rId10"/>
    <sheet name="Attach 5" sheetId="11" r:id="rId11"/>
    <sheet name="Attach 5A" sheetId="12" r:id="rId12"/>
    <sheet name="Attach 6" sheetId="13" r:id="rId13"/>
    <sheet name="Attach 9" sheetId="14" r:id="rId14"/>
    <sheet name="Attach 10" sheetId="15" state="hidden" r:id="rId15"/>
    <sheet name="Attach 11" sheetId="16" r:id="rId16"/>
    <sheet name="Attach 12" sheetId="17" r:id="rId17"/>
    <sheet name="Attach 13" sheetId="18" r:id="rId18"/>
    <sheet name="Attach 14" sheetId="19" r:id="rId19"/>
    <sheet name="Attach 14 IP" sheetId="20" state="hidden" r:id="rId20"/>
    <sheet name="Attach 15" sheetId="21" r:id="rId21"/>
    <sheet name="Attach 16" sheetId="22" r:id="rId22"/>
    <sheet name="Attach 17" sheetId="23" r:id="rId23"/>
    <sheet name="Attach 18" sheetId="24" r:id="rId24"/>
    <sheet name="Attach 19" sheetId="25" r:id="rId25"/>
    <sheet name="Bid Form 1st Env." sheetId="26" r:id="rId26"/>
    <sheet name="Attach 19.." sheetId="27" state="hidden" r:id="rId27"/>
    <sheet name="N-W (Cr.)" sheetId="28" state="hidden" r:id="rId28"/>
    <sheet name="Sheet1" sheetId="29" state="hidden" r:id="rId29"/>
  </sheets>
  <externalReferences>
    <externalReference r:id="rId30"/>
    <externalReference r:id="rId31"/>
    <externalReference r:id="rId32"/>
    <externalReference r:id="rId33"/>
    <externalReference r:id="rId34"/>
    <externalReference r:id="rId35"/>
    <externalReference r:id="rId36"/>
    <externalReference r:id="rId37"/>
  </externalReferences>
  <definedNames>
    <definedName name="\A" localSheetId="24">#REF!</definedName>
    <definedName name="\A" localSheetId="11">#REF!</definedName>
    <definedName name="\A" localSheetId="25">#REF!</definedName>
    <definedName name="\A" localSheetId="5">#REF!</definedName>
    <definedName name="\A" localSheetId="6">#REF!</definedName>
    <definedName name="\A">#REF!</definedName>
    <definedName name="\aa" localSheetId="14">#REF!</definedName>
    <definedName name="\aa" localSheetId="24">#REF!</definedName>
    <definedName name="\aa" localSheetId="11">#REF!</definedName>
    <definedName name="\aa" localSheetId="5">#REF!</definedName>
    <definedName name="\aa" localSheetId="6">#REF!</definedName>
    <definedName name="\aa">#REF!</definedName>
    <definedName name="\B" localSheetId="24">#REF!</definedName>
    <definedName name="\B" localSheetId="11">#REF!</definedName>
    <definedName name="\B" localSheetId="25">#REF!</definedName>
    <definedName name="\B" localSheetId="5">#REF!</definedName>
    <definedName name="\B" localSheetId="6">#REF!</definedName>
    <definedName name="\B">#REF!</definedName>
    <definedName name="\C" localSheetId="24">#REF!</definedName>
    <definedName name="\C" localSheetId="11">#REF!</definedName>
    <definedName name="\C" localSheetId="25">#REF!</definedName>
    <definedName name="\C" localSheetId="5">#REF!</definedName>
    <definedName name="\C" localSheetId="6">#REF!</definedName>
    <definedName name="\C">#REF!</definedName>
    <definedName name="\M" localSheetId="24">#REF!</definedName>
    <definedName name="\M" localSheetId="11">#REF!</definedName>
    <definedName name="\M" localSheetId="25">#REF!</definedName>
    <definedName name="\M" localSheetId="5">#REF!</definedName>
    <definedName name="\M" localSheetId="6">#REF!</definedName>
    <definedName name="\M">#REF!</definedName>
    <definedName name="\N" localSheetId="24">#REF!</definedName>
    <definedName name="\N" localSheetId="11">#REF!</definedName>
    <definedName name="\N" localSheetId="25">#REF!</definedName>
    <definedName name="\N" localSheetId="5">#REF!</definedName>
    <definedName name="\N" localSheetId="6">#REF!</definedName>
    <definedName name="\N">#REF!</definedName>
    <definedName name="\P" localSheetId="24">#REF!</definedName>
    <definedName name="\P" localSheetId="11">#REF!</definedName>
    <definedName name="\P" localSheetId="25">#REF!</definedName>
    <definedName name="\P" localSheetId="5">#REF!</definedName>
    <definedName name="\P" localSheetId="6">#REF!</definedName>
    <definedName name="\P">#REF!</definedName>
    <definedName name="\R" localSheetId="24">#REF!</definedName>
    <definedName name="\R" localSheetId="11">#REF!</definedName>
    <definedName name="\R" localSheetId="25">#REF!</definedName>
    <definedName name="\R" localSheetId="5">#REF!</definedName>
    <definedName name="\R" localSheetId="6">#REF!</definedName>
    <definedName name="\R">#REF!</definedName>
    <definedName name="\U" localSheetId="24">#REF!</definedName>
    <definedName name="\U" localSheetId="11">#REF!</definedName>
    <definedName name="\U" localSheetId="25">#REF!</definedName>
    <definedName name="\U" localSheetId="5">#REF!</definedName>
    <definedName name="\U" localSheetId="6">#REF!</definedName>
    <definedName name="\U">#REF!</definedName>
    <definedName name="\V" localSheetId="24">#REF!</definedName>
    <definedName name="\V" localSheetId="11">#REF!</definedName>
    <definedName name="\V" localSheetId="25">#REF!</definedName>
    <definedName name="\V" localSheetId="5">#REF!</definedName>
    <definedName name="\V" localSheetId="6">#REF!</definedName>
    <definedName name="\V">#REF!</definedName>
    <definedName name="\x" localSheetId="14">#REF!</definedName>
    <definedName name="\x" localSheetId="24">#REF!</definedName>
    <definedName name="\x" localSheetId="11">#REF!</definedName>
    <definedName name="\x" localSheetId="5">#REF!</definedName>
    <definedName name="\x" localSheetId="6">#REF!</definedName>
    <definedName name="\x">#REF!</definedName>
    <definedName name="_xlnm._FilterDatabase" localSheetId="7" hidden="1">'Attach 3 (JV)'!#REF!</definedName>
    <definedName name="_xlnm._FilterDatabase" localSheetId="4" hidden="1">'Attach 3 (QR)'!#REF!</definedName>
    <definedName name="_xlnm._FilterDatabase" localSheetId="8" hidden="1">'Attach 4'!#REF!</definedName>
    <definedName name="_xlnm._FilterDatabase" localSheetId="6" hidden="1">'Schedule-QR'!$F$334:$I$334</definedName>
    <definedName name="ab" localSheetId="24">#REF!</definedName>
    <definedName name="ab" localSheetId="11">#REF!</definedName>
    <definedName name="ab" localSheetId="25">#REF!</definedName>
    <definedName name="ab" localSheetId="5">#REF!</definedName>
    <definedName name="ab" localSheetId="6">#REF!</definedName>
    <definedName name="ab">#REF!</definedName>
    <definedName name="biddername" localSheetId="14">#REF!</definedName>
    <definedName name="biddername" localSheetId="24">#REF!</definedName>
    <definedName name="biddername" localSheetId="11">#REF!</definedName>
    <definedName name="biddername" localSheetId="5">#REF!</definedName>
    <definedName name="biddername" localSheetId="6">#REF!</definedName>
    <definedName name="biddername">#REF!</definedName>
    <definedName name="BL2A" localSheetId="5">'Sch QR'!$J$217</definedName>
    <definedName name="BL2A">'Schedule-QR'!$J$474</definedName>
    <definedName name="BL2A2" localSheetId="14">'[1]Attach-3 (QR)'!#REF!</definedName>
    <definedName name="BL2A2" localSheetId="24">'[2]Attach-3 (QR)'!#REF!</definedName>
    <definedName name="BL2A2" localSheetId="11">'[2]Attach-3 (QR)'!#REF!</definedName>
    <definedName name="BL2A2" localSheetId="5">'Sch QR'!#REF!</definedName>
    <definedName name="BL2A2" localSheetId="6">'Schedule-QR'!#REF!</definedName>
    <definedName name="BL2A2">'[2]Attach-3 (QR)'!#REF!</definedName>
    <definedName name="BL2AA" localSheetId="5">'Sch QR'!$J$217</definedName>
    <definedName name="BL2AA">'Schedule-QR'!$J$474</definedName>
    <definedName name="BL2AAA" localSheetId="14">'[1]Attach-3 (QR)'!#REF!</definedName>
    <definedName name="BL2AAA" localSheetId="24">'[2]Attach-3 (QR)'!#REF!</definedName>
    <definedName name="BL2AAA" localSheetId="11">'[2]Attach-3 (QR)'!#REF!</definedName>
    <definedName name="BL2AAA" localSheetId="5">'Sch QR'!#REF!</definedName>
    <definedName name="BL2AAA" localSheetId="6">'Schedule-QR'!#REF!</definedName>
    <definedName name="BL2AAA">'[2]Attach-3 (QR)'!#REF!</definedName>
    <definedName name="BL2B" localSheetId="5">'Sch QR'!$K$217</definedName>
    <definedName name="BL2B">'Schedule-QR'!$K$474</definedName>
    <definedName name="BL2BB" localSheetId="14">'[1]Attach-3 (QR)'!#REF!</definedName>
    <definedName name="BL2BB" localSheetId="24">'[2]Attach-3 (QR)'!#REF!</definedName>
    <definedName name="BL2BB" localSheetId="11">'[2]Attach-3 (QR)'!#REF!</definedName>
    <definedName name="BL2BB" localSheetId="5">'Sch QR'!#REF!</definedName>
    <definedName name="BL2BB" localSheetId="6">'Schedule-QR'!#REF!</definedName>
    <definedName name="BL2BB">'[2]Attach-3 (QR)'!#REF!</definedName>
    <definedName name="BL2BBB" localSheetId="14">'[1]Attach-3 (QR)'!#REF!</definedName>
    <definedName name="BL2BBB" localSheetId="24">'[2]Attach-3 (QR)'!#REF!</definedName>
    <definedName name="BL2BBB" localSheetId="11">'[2]Attach-3 (QR)'!#REF!</definedName>
    <definedName name="BL2BBB" localSheetId="5">'Sch QR'!#REF!</definedName>
    <definedName name="BL2BBB" localSheetId="6">'Schedule-QR'!#REF!</definedName>
    <definedName name="BL2BBB">'[2]Attach-3 (QR)'!#REF!</definedName>
    <definedName name="BL2C" localSheetId="5">'Sch QR'!$L$217</definedName>
    <definedName name="BL2C">'Schedule-QR'!$L$474</definedName>
    <definedName name="BL2CC" localSheetId="14">'[1]Attach-3 (QR)'!#REF!</definedName>
    <definedName name="BL2CC" localSheetId="24">'[2]Attach-3 (QR)'!#REF!</definedName>
    <definedName name="BL2CC" localSheetId="11">'[2]Attach-3 (QR)'!#REF!</definedName>
    <definedName name="BL2CC" localSheetId="5">'Sch QR'!#REF!</definedName>
    <definedName name="BL2CC" localSheetId="6">'Schedule-QR'!#REF!</definedName>
    <definedName name="BL2CC">'[2]Attach-3 (QR)'!#REF!</definedName>
    <definedName name="BL2CCC" localSheetId="14">'[1]Attach-3 (QR)'!#REF!</definedName>
    <definedName name="BL2CCC" localSheetId="24">'[2]Attach-3 (QR)'!#REF!</definedName>
    <definedName name="BL2CCC" localSheetId="11">'[2]Attach-3 (QR)'!#REF!</definedName>
    <definedName name="BL2CCC" localSheetId="5">'Sch QR'!#REF!</definedName>
    <definedName name="BL2CCC" localSheetId="6">'Schedule-QR'!#REF!</definedName>
    <definedName name="BL2CCC">'[2]Attach-3 (QR)'!#REF!</definedName>
    <definedName name="BL3A" localSheetId="5">'Sch QR'!$J$218</definedName>
    <definedName name="BL3A">'Schedule-QR'!$J$475</definedName>
    <definedName name="BL3AA" localSheetId="14">'[1]Attach-3 (QR)'!#REF!</definedName>
    <definedName name="BL3AA" localSheetId="24">'[2]Attach-3 (QR)'!#REF!</definedName>
    <definedName name="BL3AA" localSheetId="11">'[2]Attach-3 (QR)'!#REF!</definedName>
    <definedName name="BL3AA" localSheetId="5">'Sch QR'!#REF!</definedName>
    <definedName name="BL3AA" localSheetId="6">'Schedule-QR'!#REF!</definedName>
    <definedName name="BL3AA">'[2]Attach-3 (QR)'!#REF!</definedName>
    <definedName name="BL3AAA" localSheetId="14">'[1]Attach-3 (QR)'!#REF!</definedName>
    <definedName name="BL3AAA" localSheetId="24">'[2]Attach-3 (QR)'!#REF!</definedName>
    <definedName name="BL3AAA" localSheetId="11">'[2]Attach-3 (QR)'!#REF!</definedName>
    <definedName name="BL3AAA" localSheetId="5">'Sch QR'!#REF!</definedName>
    <definedName name="BL3AAA" localSheetId="6">'Schedule-QR'!#REF!</definedName>
    <definedName name="BL3AAA">'[2]Attach-3 (QR)'!#REF!</definedName>
    <definedName name="BL3B" localSheetId="5">'Sch QR'!$K$218</definedName>
    <definedName name="BL3B">'Schedule-QR'!$K$475</definedName>
    <definedName name="BL3BB" localSheetId="14">'[1]Attach-3 (QR)'!#REF!</definedName>
    <definedName name="BL3BB" localSheetId="24">'[2]Attach-3 (QR)'!#REF!</definedName>
    <definedName name="BL3BB" localSheetId="11">'[2]Attach-3 (QR)'!#REF!</definedName>
    <definedName name="BL3BB" localSheetId="5">'Sch QR'!#REF!</definedName>
    <definedName name="BL3BB" localSheetId="6">'Schedule-QR'!#REF!</definedName>
    <definedName name="BL3BB">'[2]Attach-3 (QR)'!#REF!</definedName>
    <definedName name="BL3BBB" localSheetId="14">'[1]Attach-3 (QR)'!#REF!</definedName>
    <definedName name="BL3BBB" localSheetId="24">'[2]Attach-3 (QR)'!#REF!</definedName>
    <definedName name="BL3BBB" localSheetId="11">'[2]Attach-3 (QR)'!#REF!</definedName>
    <definedName name="BL3BBB" localSheetId="5">'Sch QR'!#REF!</definedName>
    <definedName name="BL3BBB" localSheetId="6">'Schedule-QR'!#REF!</definedName>
    <definedName name="BL3BBB">'[2]Attach-3 (QR)'!#REF!</definedName>
    <definedName name="BL3C" localSheetId="5">'Sch QR'!$L$218</definedName>
    <definedName name="BL3C">'Schedule-QR'!$L$475</definedName>
    <definedName name="BL3CC" localSheetId="14">'[1]Attach-3 (QR)'!#REF!</definedName>
    <definedName name="BL3CC" localSheetId="24">'[2]Attach-3 (QR)'!#REF!</definedName>
    <definedName name="BL3CC" localSheetId="11">'[2]Attach-3 (QR)'!#REF!</definedName>
    <definedName name="BL3CC" localSheetId="5">'Sch QR'!#REF!</definedName>
    <definedName name="BL3CC" localSheetId="6">'Schedule-QR'!#REF!</definedName>
    <definedName name="BL3CC">'[2]Attach-3 (QR)'!#REF!</definedName>
    <definedName name="BL3CCC" localSheetId="14">'[1]Attach-3 (QR)'!#REF!</definedName>
    <definedName name="BL3CCC" localSheetId="24">'[2]Attach-3 (QR)'!#REF!</definedName>
    <definedName name="BL3CCC" localSheetId="11">'[2]Attach-3 (QR)'!#REF!</definedName>
    <definedName name="BL3CCC" localSheetId="5">'Sch QR'!#REF!</definedName>
    <definedName name="BL3CCC" localSheetId="6">'Schedule-QR'!#REF!</definedName>
    <definedName name="BL3CCC">'[2]Attach-3 (QR)'!#REF!</definedName>
    <definedName name="BL4A" localSheetId="5">'Sch QR'!$J$219</definedName>
    <definedName name="BL4A">'Schedule-QR'!$J$476</definedName>
    <definedName name="BL4AA" localSheetId="14">'[1]Attach-3 (QR)'!#REF!</definedName>
    <definedName name="BL4AA" localSheetId="24">'[2]Attach-3 (QR)'!#REF!</definedName>
    <definedName name="BL4AA" localSheetId="11">'[2]Attach-3 (QR)'!#REF!</definedName>
    <definedName name="BL4AA" localSheetId="5">'Sch QR'!#REF!</definedName>
    <definedName name="BL4AA" localSheetId="6">'Schedule-QR'!#REF!</definedName>
    <definedName name="BL4AA">'[2]Attach-3 (QR)'!#REF!</definedName>
    <definedName name="BL4AAA" localSheetId="14">'[1]Attach-3 (QR)'!#REF!</definedName>
    <definedName name="BL4AAA" localSheetId="24">'[2]Attach-3 (QR)'!#REF!</definedName>
    <definedName name="BL4AAA" localSheetId="11">'[2]Attach-3 (QR)'!#REF!</definedName>
    <definedName name="BL4AAA" localSheetId="5">'Sch QR'!#REF!</definedName>
    <definedName name="BL4AAA" localSheetId="6">'Schedule-QR'!#REF!</definedName>
    <definedName name="BL4AAA">'[2]Attach-3 (QR)'!#REF!</definedName>
    <definedName name="BL4B" localSheetId="5">'Sch QR'!$K$219</definedName>
    <definedName name="BL4B">'Schedule-QR'!$K$476</definedName>
    <definedName name="BL4BB" localSheetId="14">'[1]Attach-3 (QR)'!#REF!</definedName>
    <definedName name="BL4BB" localSheetId="24">'[2]Attach-3 (QR)'!#REF!</definedName>
    <definedName name="BL4BB" localSheetId="11">'[2]Attach-3 (QR)'!#REF!</definedName>
    <definedName name="BL4BB" localSheetId="5">'Sch QR'!#REF!</definedName>
    <definedName name="BL4BB" localSheetId="6">'Schedule-QR'!#REF!</definedName>
    <definedName name="BL4BB">'[2]Attach-3 (QR)'!#REF!</definedName>
    <definedName name="BL4BBB" localSheetId="14">'[1]Attach-3 (QR)'!#REF!</definedName>
    <definedName name="BL4BBB" localSheetId="24">'[2]Attach-3 (QR)'!#REF!</definedName>
    <definedName name="BL4BBB" localSheetId="11">'[2]Attach-3 (QR)'!#REF!</definedName>
    <definedName name="BL4BBB" localSheetId="5">'Sch QR'!#REF!</definedName>
    <definedName name="BL4BBB" localSheetId="6">'Schedule-QR'!#REF!</definedName>
    <definedName name="BL4BBB">'[2]Attach-3 (QR)'!#REF!</definedName>
    <definedName name="BL4C" localSheetId="5">'Sch QR'!$L$219</definedName>
    <definedName name="BL4C">'Schedule-QR'!$L$476</definedName>
    <definedName name="BL4CC" localSheetId="14">'[1]Attach-3 (QR)'!#REF!</definedName>
    <definedName name="BL4CC" localSheetId="24">'[2]Attach-3 (QR)'!#REF!</definedName>
    <definedName name="BL4CC" localSheetId="11">'[2]Attach-3 (QR)'!#REF!</definedName>
    <definedName name="BL4CC" localSheetId="5">'Sch QR'!#REF!</definedName>
    <definedName name="BL4CC" localSheetId="6">'Schedule-QR'!#REF!</definedName>
    <definedName name="BL4CC">'[2]Attach-3 (QR)'!#REF!</definedName>
    <definedName name="BL4CCC" localSheetId="14">'[1]Attach-3 (QR)'!#REF!</definedName>
    <definedName name="BL4CCC" localSheetId="24">'[2]Attach-3 (QR)'!#REF!</definedName>
    <definedName name="BL4CCC" localSheetId="11">'[2]Attach-3 (QR)'!#REF!</definedName>
    <definedName name="BL4CCC" localSheetId="5">'Sch QR'!#REF!</definedName>
    <definedName name="BL4CCC" localSheetId="6">'Schedule-QR'!#REF!</definedName>
    <definedName name="BL4CCC">'[2]Attach-3 (QR)'!#REF!</definedName>
    <definedName name="BL5A" localSheetId="5">'Sch QR'!$J$220</definedName>
    <definedName name="BL5A">'Schedule-QR'!$J$477</definedName>
    <definedName name="BL5AA" localSheetId="14">'[1]Attach-3 (QR)'!#REF!</definedName>
    <definedName name="BL5AA" localSheetId="24">'[2]Attach-3 (QR)'!#REF!</definedName>
    <definedName name="BL5AA" localSheetId="11">'[2]Attach-3 (QR)'!#REF!</definedName>
    <definedName name="BL5AA" localSheetId="5">'Sch QR'!#REF!</definedName>
    <definedName name="BL5AA" localSheetId="6">'Schedule-QR'!#REF!</definedName>
    <definedName name="BL5AA">'[2]Attach-3 (QR)'!#REF!</definedName>
    <definedName name="BL5AAA" localSheetId="14">'[1]Attach-3 (QR)'!#REF!</definedName>
    <definedName name="BL5AAA" localSheetId="24">'[2]Attach-3 (QR)'!#REF!</definedName>
    <definedName name="BL5AAA" localSheetId="11">'[2]Attach-3 (QR)'!#REF!</definedName>
    <definedName name="BL5AAA" localSheetId="5">'Sch QR'!#REF!</definedName>
    <definedName name="BL5AAA" localSheetId="6">'Schedule-QR'!#REF!</definedName>
    <definedName name="BL5AAA">'[2]Attach-3 (QR)'!#REF!</definedName>
    <definedName name="BL5B" localSheetId="5">'Sch QR'!$K$220</definedName>
    <definedName name="BL5B">'Schedule-QR'!$K$477</definedName>
    <definedName name="BL5BB" localSheetId="14">'[1]Attach-3 (QR)'!#REF!</definedName>
    <definedName name="BL5BB" localSheetId="24">'[2]Attach-3 (QR)'!#REF!</definedName>
    <definedName name="BL5BB" localSheetId="11">'[2]Attach-3 (QR)'!#REF!</definedName>
    <definedName name="BL5BB" localSheetId="5">'Sch QR'!#REF!</definedName>
    <definedName name="BL5BB" localSheetId="6">'Schedule-QR'!#REF!</definedName>
    <definedName name="BL5BB">'[2]Attach-3 (QR)'!#REF!</definedName>
    <definedName name="BL5BBB" localSheetId="14">'[1]Attach-3 (QR)'!#REF!</definedName>
    <definedName name="BL5BBB" localSheetId="24">'[2]Attach-3 (QR)'!#REF!</definedName>
    <definedName name="BL5BBB" localSheetId="11">'[2]Attach-3 (QR)'!#REF!</definedName>
    <definedName name="BL5BBB" localSheetId="5">'Sch QR'!#REF!</definedName>
    <definedName name="BL5BBB" localSheetId="6">'Schedule-QR'!#REF!</definedName>
    <definedName name="BL5BBB">'[2]Attach-3 (QR)'!#REF!</definedName>
    <definedName name="BL5C" localSheetId="5">'Sch QR'!$L$220</definedName>
    <definedName name="BL5C">'Schedule-QR'!$L$477</definedName>
    <definedName name="BL5CC" localSheetId="14">'[1]Attach-3 (QR)'!#REF!</definedName>
    <definedName name="BL5CC" localSheetId="24">'[2]Attach-3 (QR)'!#REF!</definedName>
    <definedName name="BL5CC" localSheetId="11">'[2]Attach-3 (QR)'!#REF!</definedName>
    <definedName name="BL5CC" localSheetId="5">'Sch QR'!#REF!</definedName>
    <definedName name="BL5CC" localSheetId="6">'Schedule-QR'!#REF!</definedName>
    <definedName name="BL5CC">'[2]Attach-3 (QR)'!#REF!</definedName>
    <definedName name="BL5CCC" localSheetId="14">'[1]Attach-3 (QR)'!#REF!</definedName>
    <definedName name="BL5CCC" localSheetId="24">'[2]Attach-3 (QR)'!#REF!</definedName>
    <definedName name="BL5CCC" localSheetId="11">'[2]Attach-3 (QR)'!#REF!</definedName>
    <definedName name="BL5CCC" localSheetId="5">'Sch QR'!#REF!</definedName>
    <definedName name="BL5CCC" localSheetId="6">'Schedule-QR'!#REF!</definedName>
    <definedName name="BL5CCC">'[2]Attach-3 (QR)'!#REF!</definedName>
    <definedName name="CAPA1" localSheetId="14">'[1]Attach-3 (QR)'!#REF!</definedName>
    <definedName name="CAPA1" localSheetId="24">'[2]Attach-3 (QR)'!#REF!</definedName>
    <definedName name="CAPA1" localSheetId="11">'[2]Attach-3 (QR)'!#REF!</definedName>
    <definedName name="CAPA1" localSheetId="5">'Sch QR'!#REF!</definedName>
    <definedName name="CAPA1" localSheetId="6">'Schedule-QR'!#REF!</definedName>
    <definedName name="CAPA1">'[2]Attach-3 (QR)'!#REF!</definedName>
    <definedName name="CAPA11" localSheetId="14">'[1]Attach-3 (QR)'!#REF!</definedName>
    <definedName name="CAPA11" localSheetId="24">'[2]Attach-3 (QR)'!#REF!</definedName>
    <definedName name="CAPA11" localSheetId="11">'[2]Attach-3 (QR)'!#REF!</definedName>
    <definedName name="CAPA11" localSheetId="5">'Sch QR'!#REF!</definedName>
    <definedName name="CAPA11" localSheetId="6">'Schedule-QR'!#REF!</definedName>
    <definedName name="CAPA11">'[2]Attach-3 (QR)'!#REF!</definedName>
    <definedName name="CAPA111" localSheetId="14">'[1]Attach-3 (QR)'!#REF!</definedName>
    <definedName name="CAPA111" localSheetId="24">'[2]Attach-3 (QR)'!#REF!</definedName>
    <definedName name="CAPA111" localSheetId="11">'[2]Attach-3 (QR)'!#REF!</definedName>
    <definedName name="CAPA111" localSheetId="5">'Sch QR'!#REF!</definedName>
    <definedName name="CAPA111" localSheetId="6">'Schedule-QR'!#REF!</definedName>
    <definedName name="CAPA111">'[2]Attach-3 (QR)'!#REF!</definedName>
    <definedName name="CAPA2" localSheetId="14">'[1]Attach-3 (QR)'!#REF!</definedName>
    <definedName name="CAPA2" localSheetId="24">'[2]Attach-3 (QR)'!#REF!</definedName>
    <definedName name="CAPA2" localSheetId="11">'[2]Attach-3 (QR)'!#REF!</definedName>
    <definedName name="CAPA2" localSheetId="5">'Sch QR'!#REF!</definedName>
    <definedName name="CAPA2" localSheetId="6">'Schedule-QR'!#REF!</definedName>
    <definedName name="CAPA2">'[2]Attach-3 (QR)'!#REF!</definedName>
    <definedName name="CAPA22" localSheetId="14">'[1]Attach-3 (QR)'!#REF!</definedName>
    <definedName name="CAPA22" localSheetId="24">'[2]Attach-3 (QR)'!#REF!</definedName>
    <definedName name="CAPA22" localSheetId="11">'[2]Attach-3 (QR)'!#REF!</definedName>
    <definedName name="CAPA22" localSheetId="5">'Sch QR'!#REF!</definedName>
    <definedName name="CAPA22" localSheetId="6">'Schedule-QR'!#REF!</definedName>
    <definedName name="CAPA22">'[2]Attach-3 (QR)'!#REF!</definedName>
    <definedName name="CAPA222" localSheetId="14">'[1]Attach-3 (QR)'!#REF!</definedName>
    <definedName name="CAPA222" localSheetId="24">'[2]Attach-3 (QR)'!#REF!</definedName>
    <definedName name="CAPA222" localSheetId="11">'[2]Attach-3 (QR)'!#REF!</definedName>
    <definedName name="CAPA222" localSheetId="5">'Sch QR'!#REF!</definedName>
    <definedName name="CAPA222" localSheetId="6">'Schedule-QR'!#REF!</definedName>
    <definedName name="CAPA222">'[2]Attach-3 (QR)'!#REF!</definedName>
    <definedName name="CAPA3" localSheetId="14">'[1]Attach-3 (QR)'!#REF!</definedName>
    <definedName name="CAPA3" localSheetId="24">'[2]Attach-3 (QR)'!#REF!</definedName>
    <definedName name="CAPA3" localSheetId="11">'[2]Attach-3 (QR)'!#REF!</definedName>
    <definedName name="CAPA3" localSheetId="5">'Sch QR'!#REF!</definedName>
    <definedName name="CAPA3" localSheetId="6">'Schedule-QR'!#REF!</definedName>
    <definedName name="CAPA3">'[2]Attach-3 (QR)'!#REF!</definedName>
    <definedName name="CAPA33" localSheetId="14">'[1]Attach-3 (QR)'!#REF!</definedName>
    <definedName name="CAPA33" localSheetId="24">'[2]Attach-3 (QR)'!#REF!</definedName>
    <definedName name="CAPA33" localSheetId="11">'[2]Attach-3 (QR)'!#REF!</definedName>
    <definedName name="CAPA33" localSheetId="5">'Sch QR'!#REF!</definedName>
    <definedName name="CAPA33" localSheetId="6">'Schedule-QR'!#REF!</definedName>
    <definedName name="CAPA33">'[2]Attach-3 (QR)'!#REF!</definedName>
    <definedName name="CAPA333" localSheetId="14">'[1]Attach-3 (QR)'!#REF!</definedName>
    <definedName name="CAPA333" localSheetId="24">'[2]Attach-3 (QR)'!#REF!</definedName>
    <definedName name="CAPA333" localSheetId="11">'[2]Attach-3 (QR)'!#REF!</definedName>
    <definedName name="CAPA333" localSheetId="5">'Sch QR'!#REF!</definedName>
    <definedName name="CAPA333" localSheetId="6">'Schedule-QR'!#REF!</definedName>
    <definedName name="CAPA333">'[2]Attach-3 (QR)'!#REF!</definedName>
    <definedName name="CAPA4" localSheetId="14">'[1]Attach-3 (QR)'!#REF!</definedName>
    <definedName name="CAPA4" localSheetId="24">'[2]Attach-3 (QR)'!#REF!</definedName>
    <definedName name="CAPA4" localSheetId="11">'[2]Attach-3 (QR)'!#REF!</definedName>
    <definedName name="CAPA4" localSheetId="5">'Sch QR'!#REF!</definedName>
    <definedName name="CAPA4" localSheetId="6">'Schedule-QR'!#REF!</definedName>
    <definedName name="CAPA4">'[2]Attach-3 (QR)'!#REF!</definedName>
    <definedName name="CAPA44" localSheetId="14">'[1]Attach-3 (QR)'!#REF!</definedName>
    <definedName name="CAPA44" localSheetId="24">'[2]Attach-3 (QR)'!#REF!</definedName>
    <definedName name="CAPA44" localSheetId="11">'[2]Attach-3 (QR)'!#REF!</definedName>
    <definedName name="CAPA44" localSheetId="5">'Sch QR'!#REF!</definedName>
    <definedName name="CAPA44" localSheetId="6">'Schedule-QR'!#REF!</definedName>
    <definedName name="CAPA44">'[2]Attach-3 (QR)'!#REF!</definedName>
    <definedName name="CAPA444" localSheetId="14">'[1]Attach-3 (QR)'!#REF!</definedName>
    <definedName name="CAPA444" localSheetId="24">'[2]Attach-3 (QR)'!#REF!</definedName>
    <definedName name="CAPA444" localSheetId="11">'[2]Attach-3 (QR)'!#REF!</definedName>
    <definedName name="CAPA444" localSheetId="5">'Sch QR'!#REF!</definedName>
    <definedName name="CAPA444" localSheetId="6">'Schedule-QR'!#REF!</definedName>
    <definedName name="CAPA444">'[2]Attach-3 (QR)'!#REF!</definedName>
    <definedName name="CAPA7" localSheetId="14">'[1]Attach-3 (QR)'!#REF!</definedName>
    <definedName name="CAPA7" localSheetId="24">'[2]Attach-3 (QR)'!#REF!</definedName>
    <definedName name="CAPA7" localSheetId="11">'[2]Attach-3 (QR)'!#REF!</definedName>
    <definedName name="CAPA7" localSheetId="5">'Sch QR'!#REF!</definedName>
    <definedName name="CAPA7" localSheetId="6">'Schedule-QR'!#REF!</definedName>
    <definedName name="CAPA7">'[2]Attach-3 (QR)'!#REF!</definedName>
    <definedName name="CAPA77" localSheetId="14">'[1]Attach-3 (QR)'!#REF!</definedName>
    <definedName name="CAPA77" localSheetId="24">'[2]Attach-3 (QR)'!#REF!</definedName>
    <definedName name="CAPA77" localSheetId="11">'[2]Attach-3 (QR)'!#REF!</definedName>
    <definedName name="CAPA77" localSheetId="5">'Sch QR'!#REF!</definedName>
    <definedName name="CAPA77" localSheetId="6">'Schedule-QR'!#REF!</definedName>
    <definedName name="CAPA77">'[2]Attach-3 (QR)'!#REF!</definedName>
    <definedName name="CAPA777" localSheetId="14">'[1]Attach-3 (QR)'!#REF!</definedName>
    <definedName name="CAPA777" localSheetId="24">'[2]Attach-3 (QR)'!#REF!</definedName>
    <definedName name="CAPA777" localSheetId="11">'[2]Attach-3 (QR)'!#REF!</definedName>
    <definedName name="CAPA777" localSheetId="5">'Sch QR'!#REF!</definedName>
    <definedName name="CAPA777" localSheetId="6">'Schedule-QR'!#REF!</definedName>
    <definedName name="CAPA777">'[2]Attach-3 (QR)'!#REF!</definedName>
    <definedName name="COO" localSheetId="24">'[3]Sch-1a'!#REF!</definedName>
    <definedName name="COO" localSheetId="11">'[3]Sch-1a'!#REF!</definedName>
    <definedName name="COO" localSheetId="25">'[4]Sch-1a'!#REF!</definedName>
    <definedName name="COO" localSheetId="5">'[3]Sch-1a'!#REF!</definedName>
    <definedName name="COO" localSheetId="6">'[3]Sch-1a'!#REF!</definedName>
    <definedName name="COO">'[3]Sch-1a'!#REF!</definedName>
    <definedName name="date" localSheetId="14">#REF!</definedName>
    <definedName name="date" localSheetId="24">#REF!</definedName>
    <definedName name="date" localSheetId="11">#REF!</definedName>
    <definedName name="date" localSheetId="5">#REF!</definedName>
    <definedName name="date" localSheetId="6">#REF!</definedName>
    <definedName name="date">#REF!</definedName>
    <definedName name="iii" localSheetId="14">#REF!</definedName>
    <definedName name="iii" localSheetId="24">#REF!</definedName>
    <definedName name="iii" localSheetId="11">#REF!</definedName>
    <definedName name="iii" localSheetId="5">#REF!</definedName>
    <definedName name="iii" localSheetId="6">#REF!</definedName>
    <definedName name="iii">#REF!</definedName>
    <definedName name="logo1">"Picture 7"</definedName>
    <definedName name="MANU1" localSheetId="14">'[1]Attach-3 (QR)'!#REF!</definedName>
    <definedName name="MANU1" localSheetId="24">'[2]Attach-3 (QR)'!#REF!</definedName>
    <definedName name="MANU1" localSheetId="11">'[2]Attach-3 (QR)'!#REF!</definedName>
    <definedName name="MANU1" localSheetId="5">'Sch QR'!#REF!</definedName>
    <definedName name="MANU1" localSheetId="6">'Schedule-QR'!#REF!</definedName>
    <definedName name="MANU1">'[2]Attach-3 (QR)'!#REF!</definedName>
    <definedName name="MANU11" localSheetId="14">'[1]Attach-3 (QR)'!#REF!</definedName>
    <definedName name="MANU11" localSheetId="24">'[2]Attach-3 (QR)'!#REF!</definedName>
    <definedName name="MANU11" localSheetId="11">'[2]Attach-3 (QR)'!#REF!</definedName>
    <definedName name="MANU11" localSheetId="5">'Sch QR'!#REF!</definedName>
    <definedName name="MANU11" localSheetId="6">'Schedule-QR'!#REF!</definedName>
    <definedName name="MANU11">'[2]Attach-3 (QR)'!#REF!</definedName>
    <definedName name="MANU111" localSheetId="14">'[1]Attach-3 (QR)'!#REF!</definedName>
    <definedName name="MANU111" localSheetId="24">'[2]Attach-3 (QR)'!#REF!</definedName>
    <definedName name="MANU111" localSheetId="11">'[2]Attach-3 (QR)'!#REF!</definedName>
    <definedName name="MANU111" localSheetId="5">'Sch QR'!#REF!</definedName>
    <definedName name="MANU111" localSheetId="6">'Schedule-QR'!#REF!</definedName>
    <definedName name="MANU111">'[2]Attach-3 (QR)'!#REF!</definedName>
    <definedName name="MANU2" localSheetId="14">'[1]Attach-3 (QR)'!#REF!</definedName>
    <definedName name="MANU2" localSheetId="24">'[2]Attach-3 (QR)'!#REF!</definedName>
    <definedName name="MANU2" localSheetId="11">'[2]Attach-3 (QR)'!#REF!</definedName>
    <definedName name="MANU2" localSheetId="5">'Sch QR'!#REF!</definedName>
    <definedName name="MANU2" localSheetId="6">'Schedule-QR'!#REF!</definedName>
    <definedName name="MANU2">'[2]Attach-3 (QR)'!#REF!</definedName>
    <definedName name="MANU22" localSheetId="14">'[1]Attach-3 (QR)'!#REF!</definedName>
    <definedName name="MANU22" localSheetId="24">'[2]Attach-3 (QR)'!#REF!</definedName>
    <definedName name="MANU22" localSheetId="11">'[2]Attach-3 (QR)'!#REF!</definedName>
    <definedName name="MANU22" localSheetId="5">'Sch QR'!#REF!</definedName>
    <definedName name="MANU22" localSheetId="6">'Schedule-QR'!#REF!</definedName>
    <definedName name="MANU22">'[2]Attach-3 (QR)'!#REF!</definedName>
    <definedName name="MANU222" localSheetId="14">'[1]Attach-3 (QR)'!#REF!</definedName>
    <definedName name="MANU222" localSheetId="24">'[2]Attach-3 (QR)'!#REF!</definedName>
    <definedName name="MANU222" localSheetId="11">'[2]Attach-3 (QR)'!#REF!</definedName>
    <definedName name="MANU222" localSheetId="5">'Sch QR'!#REF!</definedName>
    <definedName name="MANU222" localSheetId="6">'Schedule-QR'!#REF!</definedName>
    <definedName name="MANU222">'[2]Attach-3 (QR)'!#REF!</definedName>
    <definedName name="MANU3" localSheetId="14">'[1]Attach-3 (QR)'!#REF!</definedName>
    <definedName name="MANU3" localSheetId="24">'[2]Attach-3 (QR)'!#REF!</definedName>
    <definedName name="MANU3" localSheetId="11">'[2]Attach-3 (QR)'!#REF!</definedName>
    <definedName name="MANU3" localSheetId="5">'Sch QR'!#REF!</definedName>
    <definedName name="MANU3" localSheetId="6">'Schedule-QR'!#REF!</definedName>
    <definedName name="MANU3">'[2]Attach-3 (QR)'!#REF!</definedName>
    <definedName name="MANU33" localSheetId="14">'[1]Attach-3 (QR)'!#REF!</definedName>
    <definedName name="MANU33" localSheetId="24">'[2]Attach-3 (QR)'!#REF!</definedName>
    <definedName name="MANU33" localSheetId="11">'[2]Attach-3 (QR)'!#REF!</definedName>
    <definedName name="MANU33" localSheetId="5">'Sch QR'!#REF!</definedName>
    <definedName name="MANU33" localSheetId="6">'Schedule-QR'!#REF!</definedName>
    <definedName name="MANU33">'[2]Attach-3 (QR)'!#REF!</definedName>
    <definedName name="MANU333" localSheetId="14">'[1]Attach-3 (QR)'!#REF!</definedName>
    <definedName name="MANU333" localSheetId="24">'[2]Attach-3 (QR)'!#REF!</definedName>
    <definedName name="MANU333" localSheetId="11">'[2]Attach-3 (QR)'!#REF!</definedName>
    <definedName name="MANU333" localSheetId="5">'Sch QR'!#REF!</definedName>
    <definedName name="MANU333" localSheetId="6">'Schedule-QR'!#REF!</definedName>
    <definedName name="MANU333">'[2]Attach-3 (QR)'!#REF!</definedName>
    <definedName name="MANU4" localSheetId="14">'[1]Attach-3 (QR)'!#REF!</definedName>
    <definedName name="MANU4" localSheetId="24">'[2]Attach-3 (QR)'!#REF!</definedName>
    <definedName name="MANU4" localSheetId="11">'[2]Attach-3 (QR)'!#REF!</definedName>
    <definedName name="MANU4" localSheetId="5">'Sch QR'!#REF!</definedName>
    <definedName name="MANU4" localSheetId="6">'Schedule-QR'!#REF!</definedName>
    <definedName name="MANU4">'[2]Attach-3 (QR)'!#REF!</definedName>
    <definedName name="MANU44" localSheetId="14">'[1]Attach-3 (QR)'!#REF!</definedName>
    <definedName name="MANU44" localSheetId="24">'[2]Attach-3 (QR)'!#REF!</definedName>
    <definedName name="MANU44" localSheetId="11">'[2]Attach-3 (QR)'!#REF!</definedName>
    <definedName name="MANU44" localSheetId="5">'Sch QR'!#REF!</definedName>
    <definedName name="MANU44" localSheetId="6">'Schedule-QR'!#REF!</definedName>
    <definedName name="MANU44">'[2]Attach-3 (QR)'!#REF!</definedName>
    <definedName name="MANU444" localSheetId="14">'[1]Attach-3 (QR)'!#REF!</definedName>
    <definedName name="MANU444" localSheetId="24">'[2]Attach-3 (QR)'!#REF!</definedName>
    <definedName name="MANU444" localSheetId="11">'[2]Attach-3 (QR)'!#REF!</definedName>
    <definedName name="MANU444" localSheetId="5">'Sch QR'!#REF!</definedName>
    <definedName name="MANU444" localSheetId="6">'Schedule-QR'!#REF!</definedName>
    <definedName name="MANU444">'[2]Attach-3 (QR)'!#REF!</definedName>
    <definedName name="MANU5" localSheetId="14">'[1]Attach-3 (QR)'!#REF!</definedName>
    <definedName name="MANU5" localSheetId="24">'[2]Attach-3 (QR)'!#REF!</definedName>
    <definedName name="MANU5" localSheetId="11">'[2]Attach-3 (QR)'!#REF!</definedName>
    <definedName name="MANU5" localSheetId="5">'Sch QR'!#REF!</definedName>
    <definedName name="MANU5" localSheetId="6">'Schedule-QR'!#REF!</definedName>
    <definedName name="MANU5">'[2]Attach-3 (QR)'!#REF!</definedName>
    <definedName name="MANU55" localSheetId="14">'[1]Attach-3 (QR)'!#REF!</definedName>
    <definedName name="MANU55" localSheetId="24">'[2]Attach-3 (QR)'!#REF!</definedName>
    <definedName name="MANU55" localSheetId="11">'[2]Attach-3 (QR)'!#REF!</definedName>
    <definedName name="MANU55" localSheetId="5">'Sch QR'!#REF!</definedName>
    <definedName name="MANU55" localSheetId="6">'Schedule-QR'!#REF!</definedName>
    <definedName name="MANU55">'[2]Attach-3 (QR)'!#REF!</definedName>
    <definedName name="MANU555" localSheetId="14">'[1]Attach-3 (QR)'!#REF!</definedName>
    <definedName name="MANU555" localSheetId="24">'[2]Attach-3 (QR)'!#REF!</definedName>
    <definedName name="MANU555" localSheetId="11">'[2]Attach-3 (QR)'!#REF!</definedName>
    <definedName name="MANU555" localSheetId="5">'Sch QR'!#REF!</definedName>
    <definedName name="MANU555" localSheetId="6">'Schedule-QR'!#REF!</definedName>
    <definedName name="MANU555">'[2]Attach-3 (QR)'!#REF!</definedName>
    <definedName name="PATH1" localSheetId="14">'[1]Attach-3 (QR)'!#REF!</definedName>
    <definedName name="PATH1" localSheetId="24">'[2]Attach-3 (QR)'!#REF!</definedName>
    <definedName name="PATH1" localSheetId="11">'[2]Attach-3 (QR)'!#REF!</definedName>
    <definedName name="PATH1" localSheetId="5">'Sch QR'!#REF!</definedName>
    <definedName name="PATH1" localSheetId="6">'Schedule-QR'!#REF!</definedName>
    <definedName name="PATH1">'[2]Attach-3 (QR)'!#REF!</definedName>
    <definedName name="PATH11" localSheetId="14">'[1]Attach-3 (QR)'!#REF!</definedName>
    <definedName name="PATH11" localSheetId="24">'[2]Attach-3 (QR)'!#REF!</definedName>
    <definedName name="PATH11" localSheetId="11">'[2]Attach-3 (QR)'!#REF!</definedName>
    <definedName name="PATH11" localSheetId="5">'Sch QR'!#REF!</definedName>
    <definedName name="PATH11" localSheetId="6">'Schedule-QR'!#REF!</definedName>
    <definedName name="PATH11">'[2]Attach-3 (QR)'!#REF!</definedName>
    <definedName name="PATH111" localSheetId="14">'[1]Attach-3 (QR)'!#REF!</definedName>
    <definedName name="PATH111" localSheetId="24">'[2]Attach-3 (QR)'!#REF!</definedName>
    <definedName name="PATH111" localSheetId="11">'[2]Attach-3 (QR)'!#REF!</definedName>
    <definedName name="PATH111" localSheetId="5">'Sch QR'!#REF!</definedName>
    <definedName name="PATH111" localSheetId="6">'Schedule-QR'!#REF!</definedName>
    <definedName name="PATH111">'[2]Attach-3 (QR)'!#REF!</definedName>
    <definedName name="PATH2" localSheetId="14">'[1]Attach-3 (QR)'!#REF!</definedName>
    <definedName name="PATH2" localSheetId="24">'[2]Attach-3 (QR)'!#REF!</definedName>
    <definedName name="PATH2" localSheetId="11">'[2]Attach-3 (QR)'!#REF!</definedName>
    <definedName name="PATH2" localSheetId="5">'Sch QR'!#REF!</definedName>
    <definedName name="PATH2" localSheetId="6">'Schedule-QR'!#REF!</definedName>
    <definedName name="PATH2">'[2]Attach-3 (QR)'!#REF!</definedName>
    <definedName name="PATH22" localSheetId="14">'[1]Attach-3 (QR)'!#REF!</definedName>
    <definedName name="PATH22" localSheetId="24">'[2]Attach-3 (QR)'!#REF!</definedName>
    <definedName name="PATH22" localSheetId="11">'[2]Attach-3 (QR)'!#REF!</definedName>
    <definedName name="PATH22" localSheetId="5">'Sch QR'!#REF!</definedName>
    <definedName name="PATH22" localSheetId="6">'Schedule-QR'!#REF!</definedName>
    <definedName name="PATH22">'[2]Attach-3 (QR)'!#REF!</definedName>
    <definedName name="PATH222" localSheetId="14">'[1]Attach-3 (QR)'!#REF!</definedName>
    <definedName name="PATH222" localSheetId="24">'[2]Attach-3 (QR)'!#REF!</definedName>
    <definedName name="PATH222" localSheetId="11">'[2]Attach-3 (QR)'!#REF!</definedName>
    <definedName name="PATH222" localSheetId="5">'Sch QR'!#REF!</definedName>
    <definedName name="PATH222" localSheetId="6">'Schedule-QR'!#REF!</definedName>
    <definedName name="PATH222">'[2]Attach-3 (QR)'!#REF!</definedName>
    <definedName name="PATH3" localSheetId="14">'[1]Attach-3 (QR)'!#REF!</definedName>
    <definedName name="PATH3" localSheetId="24">'[2]Attach-3 (QR)'!#REF!</definedName>
    <definedName name="PATH3" localSheetId="11">'[2]Attach-3 (QR)'!#REF!</definedName>
    <definedName name="PATH3" localSheetId="5">'Sch QR'!#REF!</definedName>
    <definedName name="PATH3" localSheetId="6">'Schedule-QR'!#REF!</definedName>
    <definedName name="PATH3">'[2]Attach-3 (QR)'!#REF!</definedName>
    <definedName name="PATH33" localSheetId="14">'[1]Attach-3 (QR)'!#REF!</definedName>
    <definedName name="PATH33" localSheetId="24">'[2]Attach-3 (QR)'!#REF!</definedName>
    <definedName name="PATH33" localSheetId="11">'[2]Attach-3 (QR)'!#REF!</definedName>
    <definedName name="PATH33" localSheetId="5">'Sch QR'!#REF!</definedName>
    <definedName name="PATH33" localSheetId="6">'Schedule-QR'!#REF!</definedName>
    <definedName name="PATH33">'[2]Attach-3 (QR)'!#REF!</definedName>
    <definedName name="PATH333" localSheetId="14">'[1]Attach-3 (QR)'!#REF!</definedName>
    <definedName name="PATH333" localSheetId="24">'[2]Attach-3 (QR)'!#REF!</definedName>
    <definedName name="PATH333" localSheetId="11">'[2]Attach-3 (QR)'!#REF!</definedName>
    <definedName name="PATH333" localSheetId="5">'Sch QR'!#REF!</definedName>
    <definedName name="PATH333" localSheetId="6">'Schedule-QR'!#REF!</definedName>
    <definedName name="PATH333">'[2]Attach-3 (QR)'!#REF!</definedName>
    <definedName name="PATH4" localSheetId="14">'[1]Attach-3 (QR)'!#REF!</definedName>
    <definedName name="PATH4" localSheetId="24">'[2]Attach-3 (QR)'!#REF!</definedName>
    <definedName name="PATH4" localSheetId="11">'[2]Attach-3 (QR)'!#REF!</definedName>
    <definedName name="PATH4" localSheetId="5">'Sch QR'!#REF!</definedName>
    <definedName name="PATH4" localSheetId="6">'Schedule-QR'!#REF!</definedName>
    <definedName name="PATH4">'[2]Attach-3 (QR)'!#REF!</definedName>
    <definedName name="PATH44" localSheetId="14">'[1]Attach-3 (QR)'!#REF!</definedName>
    <definedName name="PATH44" localSheetId="24">'[2]Attach-3 (QR)'!#REF!</definedName>
    <definedName name="PATH44" localSheetId="11">'[2]Attach-3 (QR)'!#REF!</definedName>
    <definedName name="PATH44" localSheetId="5">'Sch QR'!#REF!</definedName>
    <definedName name="PATH44" localSheetId="6">'Schedule-QR'!#REF!</definedName>
    <definedName name="PATH44">'[2]Attach-3 (QR)'!#REF!</definedName>
    <definedName name="PATH444" localSheetId="14">'[1]Attach-3 (QR)'!#REF!</definedName>
    <definedName name="PATH444" localSheetId="24">'[2]Attach-3 (QR)'!#REF!</definedName>
    <definedName name="PATH444" localSheetId="11">'[2]Attach-3 (QR)'!#REF!</definedName>
    <definedName name="PATH444" localSheetId="5">'Sch QR'!#REF!</definedName>
    <definedName name="PATH444" localSheetId="6">'Schedule-QR'!#REF!</definedName>
    <definedName name="PATH444">'[2]Attach-3 (QR)'!#REF!</definedName>
    <definedName name="PATH5" localSheetId="14">'[1]Attach-3 (QR)'!#REF!</definedName>
    <definedName name="PATH5" localSheetId="24">'[2]Attach-3 (QR)'!#REF!</definedName>
    <definedName name="PATH5" localSheetId="11">'[2]Attach-3 (QR)'!#REF!</definedName>
    <definedName name="PATH5" localSheetId="5">'Sch QR'!#REF!</definedName>
    <definedName name="PATH5" localSheetId="6">'Schedule-QR'!#REF!</definedName>
    <definedName name="PATH5">'[2]Attach-3 (QR)'!#REF!</definedName>
    <definedName name="PATH55" localSheetId="14">'[1]Attach-3 (QR)'!#REF!</definedName>
    <definedName name="PATH55" localSheetId="24">'[2]Attach-3 (QR)'!#REF!</definedName>
    <definedName name="PATH55" localSheetId="11">'[2]Attach-3 (QR)'!#REF!</definedName>
    <definedName name="PATH55" localSheetId="5">'Sch QR'!#REF!</definedName>
    <definedName name="PATH55" localSheetId="6">'Schedule-QR'!#REF!</definedName>
    <definedName name="PATH55">'[2]Attach-3 (QR)'!#REF!</definedName>
    <definedName name="PATH555" localSheetId="14">'[1]Attach-3 (QR)'!#REF!</definedName>
    <definedName name="PATH555" localSheetId="24">'[2]Attach-3 (QR)'!#REF!</definedName>
    <definedName name="PATH555" localSheetId="11">'[2]Attach-3 (QR)'!#REF!</definedName>
    <definedName name="PATH555" localSheetId="5">'Sch QR'!#REF!</definedName>
    <definedName name="PATH555" localSheetId="6">'Schedule-QR'!#REF!</definedName>
    <definedName name="PATH555">'[2]Attach-3 (QR)'!#REF!</definedName>
    <definedName name="PATHAR1" localSheetId="5">'Sch QR'!$AO$172</definedName>
    <definedName name="PATHAR1">'Schedule-QR'!#REF!</definedName>
    <definedName name="PATHAR2" localSheetId="5">'Sch QR'!$AO$173</definedName>
    <definedName name="PATHAR2">'Schedule-QR'!#REF!</definedName>
    <definedName name="PATHAR3" localSheetId="5">'Sch QR'!$AO$174</definedName>
    <definedName name="PATHAR3">'Schedule-QR'!#REF!</definedName>
    <definedName name="PATHJV1" localSheetId="14">'[1]Attach-3 (QR)'!#REF!</definedName>
    <definedName name="PATHJV1" localSheetId="24">'[2]Attach-3 (QR)'!#REF!</definedName>
    <definedName name="PATHJV1" localSheetId="11">'[2]Attach-3 (QR)'!#REF!</definedName>
    <definedName name="PATHJV1" localSheetId="5">'Sch QR'!#REF!</definedName>
    <definedName name="PATHJV1" localSheetId="6">'Schedule-QR'!#REF!</definedName>
    <definedName name="PATHJV1">'[2]Attach-3 (QR)'!#REF!</definedName>
    <definedName name="PATHJV11" localSheetId="14">'[1]Attach-3 (QR)'!#REF!</definedName>
    <definedName name="PATHJV11" localSheetId="24">'[2]Attach-3 (QR)'!#REF!</definedName>
    <definedName name="PATHJV11" localSheetId="11">'[2]Attach-3 (QR)'!#REF!</definedName>
    <definedName name="PATHJV11" localSheetId="5">'Sch QR'!#REF!</definedName>
    <definedName name="PATHJV11" localSheetId="6">'Schedule-QR'!#REF!</definedName>
    <definedName name="PATHJV11">'[2]Attach-3 (QR)'!#REF!</definedName>
    <definedName name="PATHJV111" localSheetId="14">'[1]Attach-3 (QR)'!#REF!</definedName>
    <definedName name="PATHJV111" localSheetId="24">'[2]Attach-3 (QR)'!#REF!</definedName>
    <definedName name="PATHJV111" localSheetId="11">'[2]Attach-3 (QR)'!#REF!</definedName>
    <definedName name="PATHJV111" localSheetId="5">'Sch QR'!#REF!</definedName>
    <definedName name="PATHJV111" localSheetId="6">'Schedule-QR'!#REF!</definedName>
    <definedName name="PATHJV111">'[2]Attach-3 (QR)'!#REF!</definedName>
    <definedName name="PATHJV2" localSheetId="14">'[1]Attach-3 (QR)'!#REF!</definedName>
    <definedName name="PATHJV2" localSheetId="24">'[2]Attach-3 (QR)'!#REF!</definedName>
    <definedName name="PATHJV2" localSheetId="11">'[2]Attach-3 (QR)'!#REF!</definedName>
    <definedName name="PATHJV2" localSheetId="5">'Sch QR'!#REF!</definedName>
    <definedName name="PATHJV2" localSheetId="6">'Schedule-QR'!#REF!</definedName>
    <definedName name="PATHJV2">'[2]Attach-3 (QR)'!#REF!</definedName>
    <definedName name="PATHJV22" localSheetId="14">'[1]Attach-3 (QR)'!#REF!</definedName>
    <definedName name="PATHJV22" localSheetId="24">'[2]Attach-3 (QR)'!#REF!</definedName>
    <definedName name="PATHJV22" localSheetId="11">'[2]Attach-3 (QR)'!#REF!</definedName>
    <definedName name="PATHJV22" localSheetId="5">'Sch QR'!#REF!</definedName>
    <definedName name="PATHJV22" localSheetId="6">'Schedule-QR'!#REF!</definedName>
    <definedName name="PATHJV22">'[2]Attach-3 (QR)'!#REF!</definedName>
    <definedName name="PATHJV222" localSheetId="14">'[1]Attach-3 (QR)'!#REF!</definedName>
    <definedName name="PATHJV222" localSheetId="24">'[2]Attach-3 (QR)'!#REF!</definedName>
    <definedName name="PATHJV222" localSheetId="11">'[2]Attach-3 (QR)'!#REF!</definedName>
    <definedName name="PATHJV222" localSheetId="5">'Sch QR'!#REF!</definedName>
    <definedName name="PATHJV222" localSheetId="6">'Schedule-QR'!#REF!</definedName>
    <definedName name="PATHJV222">'[2]Attach-3 (QR)'!#REF!</definedName>
    <definedName name="PATHJV3" localSheetId="14">'[1]Attach-3 (QR)'!#REF!</definedName>
    <definedName name="PATHJV3" localSheetId="24">'[2]Attach-3 (QR)'!#REF!</definedName>
    <definedName name="PATHJV3" localSheetId="11">'[2]Attach-3 (QR)'!#REF!</definedName>
    <definedName name="PATHJV3" localSheetId="5">'Sch QR'!#REF!</definedName>
    <definedName name="PATHJV3" localSheetId="6">'Schedule-QR'!#REF!</definedName>
    <definedName name="PATHJV3">'[2]Attach-3 (QR)'!#REF!</definedName>
    <definedName name="PATHJV33" localSheetId="14">'[1]Attach-3 (QR)'!#REF!</definedName>
    <definedName name="PATHJV33" localSheetId="24">'[2]Attach-3 (QR)'!#REF!</definedName>
    <definedName name="PATHJV33" localSheetId="11">'[2]Attach-3 (QR)'!#REF!</definedName>
    <definedName name="PATHJV33" localSheetId="5">'Sch QR'!#REF!</definedName>
    <definedName name="PATHJV33" localSheetId="6">'Schedule-QR'!#REF!</definedName>
    <definedName name="PATHJV33">'[2]Attach-3 (QR)'!#REF!</definedName>
    <definedName name="PATHJV333" localSheetId="14">'[1]Attach-3 (QR)'!#REF!</definedName>
    <definedName name="PATHJV333" localSheetId="24">'[2]Attach-3 (QR)'!#REF!</definedName>
    <definedName name="PATHJV333" localSheetId="11">'[2]Attach-3 (QR)'!#REF!</definedName>
    <definedName name="PATHJV333" localSheetId="5">'Sch QR'!#REF!</definedName>
    <definedName name="PATHJV333" localSheetId="6">'Schedule-QR'!#REF!</definedName>
    <definedName name="PATHJV333">'[2]Attach-3 (QR)'!#REF!</definedName>
    <definedName name="PATHJVPR1" localSheetId="5">'Sch QR'!$K$216</definedName>
    <definedName name="PATHJVPR1">'Schedule-QR'!$K$473</definedName>
    <definedName name="PATHJVPR11" localSheetId="14">'[1]Attach-3 (QR)'!#REF!</definedName>
    <definedName name="PATHJVPR11" localSheetId="24">'[2]Attach-3 (QR)'!#REF!</definedName>
    <definedName name="PATHJVPR11" localSheetId="11">'[2]Attach-3 (QR)'!#REF!</definedName>
    <definedName name="PATHJVPR11" localSheetId="5">'Sch QR'!#REF!</definedName>
    <definedName name="PATHJVPR11" localSheetId="6">'Schedule-QR'!#REF!</definedName>
    <definedName name="PATHJVPR11">'[2]Attach-3 (QR)'!#REF!</definedName>
    <definedName name="PATHJVPR111" localSheetId="14">'[1]Attach-3 (QR)'!#REF!</definedName>
    <definedName name="PATHJVPR111" localSheetId="24">'[2]Attach-3 (QR)'!#REF!</definedName>
    <definedName name="PATHJVPR111" localSheetId="11">'[2]Attach-3 (QR)'!#REF!</definedName>
    <definedName name="PATHJVPR111" localSheetId="5">'Sch QR'!#REF!</definedName>
    <definedName name="PATHJVPR111" localSheetId="6">'Schedule-QR'!#REF!</definedName>
    <definedName name="PATHJVPR111">'[2]Attach-3 (QR)'!#REF!</definedName>
    <definedName name="PATHJVPR2" localSheetId="5">'Sch QR'!$L$216</definedName>
    <definedName name="PATHJVPR2">'Schedule-QR'!$L$473</definedName>
    <definedName name="PATHJVPR22" localSheetId="14">'[1]Attach-3 (QR)'!#REF!</definedName>
    <definedName name="PATHJVPR22" localSheetId="24">'[2]Attach-3 (QR)'!#REF!</definedName>
    <definedName name="PATHJVPR22" localSheetId="11">'[2]Attach-3 (QR)'!#REF!</definedName>
    <definedName name="PATHJVPR22" localSheetId="5">'Sch QR'!#REF!</definedName>
    <definedName name="PATHJVPR22" localSheetId="6">'Schedule-QR'!#REF!</definedName>
    <definedName name="PATHJVPR22">'[2]Attach-3 (QR)'!#REF!</definedName>
    <definedName name="PATHJVPR222" localSheetId="14">'[1]Attach-3 (QR)'!#REF!</definedName>
    <definedName name="PATHJVPR222" localSheetId="24">'[2]Attach-3 (QR)'!#REF!</definedName>
    <definedName name="PATHJVPR222" localSheetId="11">'[2]Attach-3 (QR)'!#REF!</definedName>
    <definedName name="PATHJVPR222" localSheetId="5">'Sch QR'!#REF!</definedName>
    <definedName name="PATHJVPR222" localSheetId="6">'Schedule-QR'!#REF!</definedName>
    <definedName name="PATHJVPR222">'[2]Attach-3 (QR)'!#REF!</definedName>
    <definedName name="PATHLA1" localSheetId="14">'[1]Attach-3 (QR)'!#REF!</definedName>
    <definedName name="PATHLA1" localSheetId="24">'[2]Attach-3 (QR)'!#REF!</definedName>
    <definedName name="PATHLA1" localSheetId="11">'[2]Attach-3 (QR)'!#REF!</definedName>
    <definedName name="PATHLA1" localSheetId="5">'Sch QR'!#REF!</definedName>
    <definedName name="PATHLA1" localSheetId="6">'Schedule-QR'!#REF!</definedName>
    <definedName name="PATHLA1">'[2]Attach-3 (QR)'!#REF!</definedName>
    <definedName name="PATHLA2" localSheetId="14">'[1]Attach-3 (QR)'!#REF!</definedName>
    <definedName name="PATHLA2" localSheetId="24">'[2]Attach-3 (QR)'!#REF!</definedName>
    <definedName name="PATHLA2" localSheetId="11">'[2]Attach-3 (QR)'!#REF!</definedName>
    <definedName name="PATHLA2" localSheetId="5">'Sch QR'!#REF!</definedName>
    <definedName name="PATHLA2" localSheetId="6">'Schedule-QR'!#REF!</definedName>
    <definedName name="PATHLA2">'[2]Attach-3 (QR)'!#REF!</definedName>
    <definedName name="PATHLA3" localSheetId="14">'[1]Attach-3 (QR)'!#REF!</definedName>
    <definedName name="PATHLA3" localSheetId="24">'[2]Attach-3 (QR)'!#REF!</definedName>
    <definedName name="PATHLA3" localSheetId="11">'[2]Attach-3 (QR)'!#REF!</definedName>
    <definedName name="PATHLA3" localSheetId="5">'Sch QR'!#REF!</definedName>
    <definedName name="PATHLA3" localSheetId="6">'Schedule-QR'!#REF!</definedName>
    <definedName name="PATHLA3">'[2]Attach-3 (QR)'!#REF!</definedName>
    <definedName name="PATHLP1" localSheetId="5">'Sch QR'!$J$216</definedName>
    <definedName name="PATHLP1">'Schedule-QR'!$J$473</definedName>
    <definedName name="PATHLP2" localSheetId="14">'[1]Attach-3 (QR)'!#REF!</definedName>
    <definedName name="PATHLP2" localSheetId="24">'[2]Attach-3 (QR)'!#REF!</definedName>
    <definedName name="PATHLP2" localSheetId="11">'[2]Attach-3 (QR)'!#REF!</definedName>
    <definedName name="PATHLP2" localSheetId="5">'Sch QR'!#REF!</definedName>
    <definedName name="PATHLP2" localSheetId="6">'Schedule-QR'!#REF!</definedName>
    <definedName name="PATHLP2">'[2]Attach-3 (QR)'!#REF!</definedName>
    <definedName name="PATHLP3" localSheetId="14">'[1]Attach-3 (QR)'!#REF!</definedName>
    <definedName name="PATHLP3" localSheetId="24">'[2]Attach-3 (QR)'!#REF!</definedName>
    <definedName name="PATHLP3" localSheetId="11">'[2]Attach-3 (QR)'!#REF!</definedName>
    <definedName name="PATHLP3" localSheetId="5">'Sch QR'!#REF!</definedName>
    <definedName name="PATHLP3" localSheetId="6">'Schedule-QR'!#REF!</definedName>
    <definedName name="PATHLP3">'[2]Attach-3 (QR)'!#REF!</definedName>
    <definedName name="PATHPR1" localSheetId="5">'Sch QR'!$K$216</definedName>
    <definedName name="PATHPR1">'Schedule-QR'!$K$473</definedName>
    <definedName name="PATHPR2" localSheetId="14">'[1]Attach-3 (QR)'!#REF!</definedName>
    <definedName name="PATHPR2" localSheetId="24">'[2]Attach-3 (QR)'!#REF!</definedName>
    <definedName name="PATHPR2" localSheetId="11">'[2]Attach-3 (QR)'!#REF!</definedName>
    <definedName name="PATHPR2" localSheetId="5">'Sch QR'!#REF!</definedName>
    <definedName name="PATHPR2" localSheetId="6">'Schedule-QR'!#REF!</definedName>
    <definedName name="PATHPR2">'[2]Attach-3 (QR)'!#REF!</definedName>
    <definedName name="_xlnm.Print_Area" localSheetId="14">'Attach 10'!$A$1:$E$25</definedName>
    <definedName name="_xlnm.Print_Area" localSheetId="15">'Attach 11'!$A$1:$E$25</definedName>
    <definedName name="_xlnm.Print_Area" localSheetId="16">'Attach 12'!$A$1:$F$34</definedName>
    <definedName name="_xlnm.Print_Area" localSheetId="17">'Attach 13'!$A$1:$E$23</definedName>
    <definedName name="_xlnm.Print_Area" localSheetId="18">'Attach 14'!$A$1:$E$27</definedName>
    <definedName name="_xlnm.Print_Area" localSheetId="19">'Attach 14 IP'!$A$8:$I$224</definedName>
    <definedName name="_xlnm.Print_Area" localSheetId="20">'Attach 15'!$A$1:$E$59</definedName>
    <definedName name="_xlnm.Print_Area" localSheetId="21">'Attach 16'!$A$1:$L$54</definedName>
    <definedName name="_xlnm.Print_Area" localSheetId="22">'Attach 17'!$A$1:$J$24</definedName>
    <definedName name="_xlnm.Print_Area" localSheetId="23">'Attach 18'!$A$1:$J$27</definedName>
    <definedName name="_xlnm.Print_Area" localSheetId="24">'Attach 19'!$A$1:$J$27</definedName>
    <definedName name="_xlnm.Print_Area" localSheetId="26">'Attach 19..'!$A$1:$J$27</definedName>
    <definedName name="_xlnm.Print_Area" localSheetId="7">'Attach 3 (JV)'!$A$1:$H$14</definedName>
    <definedName name="_xlnm.Print_Area" localSheetId="4">'Attach 3 (QR)'!$A$1:$I$20</definedName>
    <definedName name="_xlnm.Print_Area" localSheetId="8">'Attach 4'!$A$1:$G$27</definedName>
    <definedName name="_xlnm.Print_Area" localSheetId="9">'Attach 4 (A)'!$A$1:$E$59</definedName>
    <definedName name="_xlnm.Print_Area" localSheetId="10">'Attach 5'!$A$1:$E$71</definedName>
    <definedName name="_xlnm.Print_Area" localSheetId="11">'Attach 5A'!$A$1:$E$49</definedName>
    <definedName name="_xlnm.Print_Area" localSheetId="12">'Attach 6'!$A$1:$E$51</definedName>
    <definedName name="_xlnm.Print_Area" localSheetId="13">'Attach 9'!$A$1:$K$35</definedName>
    <definedName name="_xlnm.Print_Area" localSheetId="25">'Bid Form 1st Env.'!$A$22:$F$158</definedName>
    <definedName name="_xlnm.Print_Area" localSheetId="2">Instructions!$A$1:$C$14</definedName>
    <definedName name="_xlnm.Print_Area" localSheetId="3">'Names of Bidder'!$A$1:$F$31</definedName>
    <definedName name="_xlnm.Print_Area" localSheetId="5">'Sch QR'!$A$1:$I$230</definedName>
    <definedName name="_xlnm.Print_Area" localSheetId="6">'Schedule-QR'!$A$1:$I$483</definedName>
    <definedName name="_xlnm.Print_Titles" localSheetId="16">'Attach 12'!#REF!</definedName>
    <definedName name="_xlnm.Print_Titles" localSheetId="7">'Attach 3 (JV)'!#REF!</definedName>
    <definedName name="_xlnm.Print_Titles" localSheetId="4">'Attach 3 (QR)'!#REF!</definedName>
    <definedName name="_xlnm.Print_Titles" localSheetId="13">'Attach 9'!#REF!</definedName>
    <definedName name="printedname" localSheetId="14">#REF!</definedName>
    <definedName name="printedname" localSheetId="24">#REF!</definedName>
    <definedName name="printedname" localSheetId="11">#REF!</definedName>
    <definedName name="printedname" localSheetId="5">#REF!</definedName>
    <definedName name="printedname" localSheetId="6">#REF!</definedName>
    <definedName name="printedname">#REF!</definedName>
    <definedName name="_xlnm.Recorder" localSheetId="24">#REF!</definedName>
    <definedName name="_xlnm.Recorder" localSheetId="11">#REF!</definedName>
    <definedName name="_xlnm.Recorder" localSheetId="25">#REF!</definedName>
    <definedName name="_xlnm.Recorder" localSheetId="5">#REF!</definedName>
    <definedName name="_xlnm.Recorder" localSheetId="6">#REF!</definedName>
    <definedName name="_xlnm.Recorder">#REF!</definedName>
    <definedName name="TEST" localSheetId="24">#REF!</definedName>
    <definedName name="TEST" localSheetId="11">#REF!</definedName>
    <definedName name="TEST" localSheetId="25">#REF!</definedName>
    <definedName name="TEST" localSheetId="5">#REF!</definedName>
    <definedName name="TEST" localSheetId="6">#REF!</definedName>
    <definedName name="TEST">#REF!</definedName>
    <definedName name="ttt" localSheetId="14">#REF!</definedName>
    <definedName name="ttt" localSheetId="24">#REF!</definedName>
    <definedName name="ttt" localSheetId="11">#REF!</definedName>
    <definedName name="ttt" localSheetId="5">#REF!</definedName>
    <definedName name="ttt" localSheetId="6">#REF!</definedName>
    <definedName name="ttt">#REF!</definedName>
    <definedName name="typeofbidder" localSheetId="14">#REF!</definedName>
    <definedName name="typeofbidder" localSheetId="24">#REF!</definedName>
    <definedName name="typeofbidder" localSheetId="11">#REF!</definedName>
    <definedName name="typeofbidder" localSheetId="5">#REF!</definedName>
    <definedName name="typeofbidder" localSheetId="6">#REF!</definedName>
    <definedName name="typeofbidder">#REF!</definedName>
    <definedName name="uuu" localSheetId="14">#REF!</definedName>
    <definedName name="uuu" localSheetId="24">#REF!</definedName>
    <definedName name="uuu" localSheetId="11">#REF!</definedName>
    <definedName name="uuu" localSheetId="5">#REF!</definedName>
    <definedName name="uuu" localSheetId="6">#REF!</definedName>
    <definedName name="uuu">#REF!</definedName>
    <definedName name="yyy" localSheetId="14">#REF!</definedName>
    <definedName name="yyy" localSheetId="24">#REF!</definedName>
    <definedName name="yyy" localSheetId="11">#REF!</definedName>
    <definedName name="yyy" localSheetId="5">#REF!</definedName>
    <definedName name="yyy" localSheetId="6">#REF!</definedName>
    <definedName name="yyy">#REF!</definedName>
    <definedName name="Z_01ACF2E1_8E61_4459_ABC1_B6C183DEED61_.wvu.PrintArea" localSheetId="7" hidden="1">'Attach 3 (JV)'!$A$1:$H$15</definedName>
    <definedName name="Z_01ACF2E1_8E61_4459_ABC1_B6C183DEED61_.wvu.PrintArea" localSheetId="4" hidden="1">'Attach 3 (QR)'!$A$1:$I$38</definedName>
    <definedName name="Z_01ACF2E1_8E61_4459_ABC1_B6C183DEED61_.wvu.PrintArea" localSheetId="8" hidden="1">'Attach 4'!$A$1:$G$10</definedName>
    <definedName name="Z_01ACF2E1_8E61_4459_ABC1_B6C183DEED61_.wvu.PrintArea" localSheetId="3" hidden="1">'Names of Bidder'!$A$1:$D$28</definedName>
    <definedName name="Z_01ACF2E1_8E61_4459_ABC1_B6C183DEED61_.wvu.PrintTitles" localSheetId="7" hidden="1">'Attach 3 (JV)'!#REF!</definedName>
    <definedName name="Z_01ACF2E1_8E61_4459_ABC1_B6C183DEED61_.wvu.PrintTitles" localSheetId="4" hidden="1">'Attach 3 (QR)'!#REF!</definedName>
    <definedName name="Z_01ACF2E1_8E61_4459_ABC1_B6C183DEED61_.wvu.PrintTitles" localSheetId="8" hidden="1">'Attach 4'!#REF!</definedName>
    <definedName name="Z_0664780A_E8AC_4BA6_9C3B_53B9085473D3_.wvu.Cols" localSheetId="15" hidden="1">'Attach 11'!$F:$F</definedName>
    <definedName name="Z_0664780A_E8AC_4BA6_9C3B_53B9085473D3_.wvu.Cols" localSheetId="16" hidden="1">'Attach 12'!$G:$G</definedName>
    <definedName name="Z_0664780A_E8AC_4BA6_9C3B_53B9085473D3_.wvu.Cols" localSheetId="19" hidden="1">'Attach 14 IP'!$J:$P</definedName>
    <definedName name="Z_0664780A_E8AC_4BA6_9C3B_53B9085473D3_.wvu.Cols" localSheetId="20" hidden="1">'Attach 15'!$F:$F</definedName>
    <definedName name="Z_0664780A_E8AC_4BA6_9C3B_53B9085473D3_.wvu.Cols" localSheetId="21" hidden="1">'Attach 16'!$N:$N</definedName>
    <definedName name="Z_0664780A_E8AC_4BA6_9C3B_53B9085473D3_.wvu.Cols" localSheetId="7" hidden="1">'Attach 3 (JV)'!$J:$L</definedName>
    <definedName name="Z_0664780A_E8AC_4BA6_9C3B_53B9085473D3_.wvu.Cols" localSheetId="4" hidden="1">'Attach 3 (QR)'!$K:$K</definedName>
    <definedName name="Z_0664780A_E8AC_4BA6_9C3B_53B9085473D3_.wvu.Cols" localSheetId="8" hidden="1">'Attach 4'!$L:$R</definedName>
    <definedName name="Z_0664780A_E8AC_4BA6_9C3B_53B9085473D3_.wvu.Cols" localSheetId="9" hidden="1">'Attach 4 (A)'!$F:$F</definedName>
    <definedName name="Z_0664780A_E8AC_4BA6_9C3B_53B9085473D3_.wvu.Cols" localSheetId="10" hidden="1">'Attach 5'!$F:$F</definedName>
    <definedName name="Z_0664780A_E8AC_4BA6_9C3B_53B9085473D3_.wvu.Cols" localSheetId="11" hidden="1">'Attach 5A'!$F:$F</definedName>
    <definedName name="Z_0664780A_E8AC_4BA6_9C3B_53B9085473D3_.wvu.Cols" localSheetId="12" hidden="1">'Attach 6'!$F:$F</definedName>
    <definedName name="Z_0664780A_E8AC_4BA6_9C3B_53B9085473D3_.wvu.Cols" localSheetId="13" hidden="1">'Attach 9'!$F:$F</definedName>
    <definedName name="Z_0664780A_E8AC_4BA6_9C3B_53B9085473D3_.wvu.Cols" localSheetId="3" hidden="1">'Names of Bidder'!$G:$H,'Names of Bidder'!$K:$L</definedName>
    <definedName name="Z_0664780A_E8AC_4BA6_9C3B_53B9085473D3_.wvu.Cols" localSheetId="27" hidden="1">'N-W (Cr.)'!$C:$C,'N-W (Cr.)'!$F:$U</definedName>
    <definedName name="Z_0664780A_E8AC_4BA6_9C3B_53B9085473D3_.wvu.Cols" localSheetId="6" hidden="1">'Schedule-QR'!$N:$N</definedName>
    <definedName name="Z_0664780A_E8AC_4BA6_9C3B_53B9085473D3_.wvu.FilterData" localSheetId="6" hidden="1">'Schedule-QR'!$F$334:$I$334</definedName>
    <definedName name="Z_0664780A_E8AC_4BA6_9C3B_53B9085473D3_.wvu.PrintArea" localSheetId="14" hidden="1">'Attach 10'!$A$1:$E$25</definedName>
    <definedName name="Z_0664780A_E8AC_4BA6_9C3B_53B9085473D3_.wvu.PrintArea" localSheetId="15" hidden="1">'Attach 11'!$A$1:$E$25</definedName>
    <definedName name="Z_0664780A_E8AC_4BA6_9C3B_53B9085473D3_.wvu.PrintArea" localSheetId="16" hidden="1">'Attach 12'!$A$1:$G$34</definedName>
    <definedName name="Z_0664780A_E8AC_4BA6_9C3B_53B9085473D3_.wvu.PrintArea" localSheetId="17" hidden="1">'Attach 13'!$A$1:$E$23</definedName>
    <definedName name="Z_0664780A_E8AC_4BA6_9C3B_53B9085473D3_.wvu.PrintArea" localSheetId="18" hidden="1">'Attach 14'!$A$1:$E$27</definedName>
    <definedName name="Z_0664780A_E8AC_4BA6_9C3B_53B9085473D3_.wvu.PrintArea" localSheetId="19" hidden="1">'Attach 14 IP'!$A$8:$I$224</definedName>
    <definedName name="Z_0664780A_E8AC_4BA6_9C3B_53B9085473D3_.wvu.PrintArea" localSheetId="20" hidden="1">'Attach 15'!$A$1:$E$59</definedName>
    <definedName name="Z_0664780A_E8AC_4BA6_9C3B_53B9085473D3_.wvu.PrintArea" localSheetId="21" hidden="1">'Attach 16'!$A$1:$L$54</definedName>
    <definedName name="Z_0664780A_E8AC_4BA6_9C3B_53B9085473D3_.wvu.PrintArea" localSheetId="22" hidden="1">'Attach 17'!$A$1:$J$24</definedName>
    <definedName name="Z_0664780A_E8AC_4BA6_9C3B_53B9085473D3_.wvu.PrintArea" localSheetId="23" hidden="1">'Attach 18'!$A$1:$J$27</definedName>
    <definedName name="Z_0664780A_E8AC_4BA6_9C3B_53B9085473D3_.wvu.PrintArea" localSheetId="24" hidden="1">'Attach 19'!$A$1:$J$27</definedName>
    <definedName name="Z_0664780A_E8AC_4BA6_9C3B_53B9085473D3_.wvu.PrintArea" localSheetId="26" hidden="1">'Attach 19..'!$A$1:$J$27</definedName>
    <definedName name="Z_0664780A_E8AC_4BA6_9C3B_53B9085473D3_.wvu.PrintArea" localSheetId="7" hidden="1">'Attach 3 (JV)'!$A$1:$H$14</definedName>
    <definedName name="Z_0664780A_E8AC_4BA6_9C3B_53B9085473D3_.wvu.PrintArea" localSheetId="4" hidden="1">'Attach 3 (QR)'!$A$1:$I$38</definedName>
    <definedName name="Z_0664780A_E8AC_4BA6_9C3B_53B9085473D3_.wvu.PrintArea" localSheetId="8" hidden="1">'Attach 4'!$A$1:$G$27</definedName>
    <definedName name="Z_0664780A_E8AC_4BA6_9C3B_53B9085473D3_.wvu.PrintArea" localSheetId="9" hidden="1">'Attach 4 (A)'!$A$1:$E$59</definedName>
    <definedName name="Z_0664780A_E8AC_4BA6_9C3B_53B9085473D3_.wvu.PrintArea" localSheetId="10" hidden="1">'Attach 5'!$A$1:$E$71</definedName>
    <definedName name="Z_0664780A_E8AC_4BA6_9C3B_53B9085473D3_.wvu.PrintArea" localSheetId="11" hidden="1">'Attach 5A'!$A$1:$E$49</definedName>
    <definedName name="Z_0664780A_E8AC_4BA6_9C3B_53B9085473D3_.wvu.PrintArea" localSheetId="12" hidden="1">'Attach 6'!$A$1:$E$51</definedName>
    <definedName name="Z_0664780A_E8AC_4BA6_9C3B_53B9085473D3_.wvu.PrintArea" localSheetId="13" hidden="1">'Attach 9'!$A$1:$K$35</definedName>
    <definedName name="Z_0664780A_E8AC_4BA6_9C3B_53B9085473D3_.wvu.PrintArea" localSheetId="25" hidden="1">'Bid Form 1st Env.'!$A$22:$F$158</definedName>
    <definedName name="Z_0664780A_E8AC_4BA6_9C3B_53B9085473D3_.wvu.PrintArea" localSheetId="2" hidden="1">Instructions!$A$1:$C$14</definedName>
    <definedName name="Z_0664780A_E8AC_4BA6_9C3B_53B9085473D3_.wvu.PrintArea" localSheetId="3" hidden="1">'Names of Bidder'!$A$1:$F$31</definedName>
    <definedName name="Z_0664780A_E8AC_4BA6_9C3B_53B9085473D3_.wvu.PrintArea" localSheetId="6" hidden="1">'Schedule-QR'!$A$1:$I$483</definedName>
    <definedName name="Z_0664780A_E8AC_4BA6_9C3B_53B9085473D3_.wvu.PrintTitles" localSheetId="13" hidden="1">'Attach 9'!#REF!</definedName>
    <definedName name="Z_0664780A_E8AC_4BA6_9C3B_53B9085473D3_.wvu.Rows" localSheetId="14" hidden="1">'Attach 10'!#REF!</definedName>
    <definedName name="Z_0664780A_E8AC_4BA6_9C3B_53B9085473D3_.wvu.Rows" localSheetId="15" hidden="1">'Attach 11'!$13:$13,'Attach 11'!$15:$15</definedName>
    <definedName name="Z_0664780A_E8AC_4BA6_9C3B_53B9085473D3_.wvu.Rows" localSheetId="16" hidden="1">'Attach 12'!$4:$4</definedName>
    <definedName name="Z_0664780A_E8AC_4BA6_9C3B_53B9085473D3_.wvu.Rows" localSheetId="17" hidden="1">'Attach 13'!$4:$4</definedName>
    <definedName name="Z_0664780A_E8AC_4BA6_9C3B_53B9085473D3_.wvu.Rows" localSheetId="18" hidden="1">'Attach 14'!$4:$4,'Attach 14'!$23:$23</definedName>
    <definedName name="Z_0664780A_E8AC_4BA6_9C3B_53B9085473D3_.wvu.Rows" localSheetId="19" hidden="1">'Attach 14 IP'!$50:$51,'Attach 14 IP'!$170:$170,'Attach 14 IP'!$172:$172,'Attach 14 IP'!$175:$175,'Attach 14 IP'!$181:$181,'Attach 14 IP'!$216:$220</definedName>
    <definedName name="Z_0664780A_E8AC_4BA6_9C3B_53B9085473D3_.wvu.Rows" localSheetId="20" hidden="1">'Attach 15'!#REF!</definedName>
    <definedName name="Z_0664780A_E8AC_4BA6_9C3B_53B9085473D3_.wvu.Rows" localSheetId="21" hidden="1">'Attach 16'!$4:$4,'Attach 16'!$27:$28</definedName>
    <definedName name="Z_0664780A_E8AC_4BA6_9C3B_53B9085473D3_.wvu.Rows" localSheetId="22" hidden="1">'Attach 17'!$12:$13</definedName>
    <definedName name="Z_0664780A_E8AC_4BA6_9C3B_53B9085473D3_.wvu.Rows" localSheetId="23" hidden="1">'Attach 18'!$4:$4,'Attach 18'!$22:$22</definedName>
    <definedName name="Z_0664780A_E8AC_4BA6_9C3B_53B9085473D3_.wvu.Rows" localSheetId="24" hidden="1">'Attach 19'!$4:$4,'Attach 19'!$22:$22</definedName>
    <definedName name="Z_0664780A_E8AC_4BA6_9C3B_53B9085473D3_.wvu.Rows" localSheetId="26" hidden="1">'Attach 19..'!$20:$20</definedName>
    <definedName name="Z_0664780A_E8AC_4BA6_9C3B_53B9085473D3_.wvu.Rows" localSheetId="8" hidden="1">'Attach 4'!$28:$49</definedName>
    <definedName name="Z_0664780A_E8AC_4BA6_9C3B_53B9085473D3_.wvu.Rows" localSheetId="10" hidden="1">'Attach 5'!$23:$28</definedName>
    <definedName name="Z_0664780A_E8AC_4BA6_9C3B_53B9085473D3_.wvu.Rows" localSheetId="11" hidden="1">'Attach 5A'!$23:$28</definedName>
    <definedName name="Z_0664780A_E8AC_4BA6_9C3B_53B9085473D3_.wvu.Rows" localSheetId="12" hidden="1">'Attach 6'!$2:$2,'Attach 6'!$4:$4,'Attach 6'!$26:$26</definedName>
    <definedName name="Z_0664780A_E8AC_4BA6_9C3B_53B9085473D3_.wvu.Rows" localSheetId="13" hidden="1">'Attach 9'!$4:$4</definedName>
    <definedName name="Z_0664780A_E8AC_4BA6_9C3B_53B9085473D3_.wvu.Rows" localSheetId="25" hidden="1">'Bid Form 1st Env.'!$5:$7,'Bid Form 1st Env.'!$68:$70,'Bid Form 1st Env.'!$93:$96,'Bid Form 1st Env.'!$103:$103,'Bid Form 1st Env.'!$121:$127,'Bid Form 1st Env.'!$140:$140,'Bid Form 1st Env.'!$155:$157</definedName>
    <definedName name="Z_0664780A_E8AC_4BA6_9C3B_53B9085473D3_.wvu.Rows" localSheetId="1" hidden="1">Cover!$11:$11</definedName>
    <definedName name="Z_0664780A_E8AC_4BA6_9C3B_53B9085473D3_.wvu.Rows" localSheetId="27" hidden="1">'N-W (Cr.)'!$1:$119</definedName>
    <definedName name="Z_0664780A_E8AC_4BA6_9C3B_53B9085473D3_.wvu.Rows" localSheetId="6" hidden="1">'Schedule-QR'!$396:$396,'Schedule-QR'!$402:$436,'Schedule-QR'!#REF!,'Schedule-QR'!#REF!,'Schedule-QR'!$460:$460,'Schedule-QR'!#REF!,'Schedule-QR'!#REF!,'Schedule-QR'!#REF!</definedName>
    <definedName name="Z_091A6405_72DB_46E0_B81A_EC53A5C58396_.wvu.Cols" localSheetId="7" hidden="1">'Attach 3 (JV)'!$K:$K</definedName>
    <definedName name="Z_091A6405_72DB_46E0_B81A_EC53A5C58396_.wvu.Cols" localSheetId="4" hidden="1">'Attach 3 (QR)'!$L:$L</definedName>
    <definedName name="Z_091A6405_72DB_46E0_B81A_EC53A5C58396_.wvu.Cols" localSheetId="8" hidden="1">'Attach 4'!$J:$J,'Attach 4'!$L:$R</definedName>
    <definedName name="Z_091A6405_72DB_46E0_B81A_EC53A5C58396_.wvu.Cols" localSheetId="3" hidden="1">'Names of Bidder'!$K:$K</definedName>
    <definedName name="Z_091A6405_72DB_46E0_B81A_EC53A5C58396_.wvu.FilterData" localSheetId="7" hidden="1">'Attach 3 (JV)'!#REF!</definedName>
    <definedName name="Z_091A6405_72DB_46E0_B81A_EC53A5C58396_.wvu.FilterData" localSheetId="4" hidden="1">'Attach 3 (QR)'!#REF!</definedName>
    <definedName name="Z_091A6405_72DB_46E0_B81A_EC53A5C58396_.wvu.FilterData" localSheetId="8" hidden="1">'Attach 4'!#REF!</definedName>
    <definedName name="Z_091A6405_72DB_46E0_B81A_EC53A5C58396_.wvu.PrintArea" localSheetId="7" hidden="1">'Attach 3 (JV)'!$A$1:$H$14</definedName>
    <definedName name="Z_091A6405_72DB_46E0_B81A_EC53A5C58396_.wvu.PrintArea" localSheetId="4" hidden="1">'Attach 3 (QR)'!$A$1:$I$38</definedName>
    <definedName name="Z_091A6405_72DB_46E0_B81A_EC53A5C58396_.wvu.PrintArea" localSheetId="8" hidden="1">'Attach 4'!$A$1:$G$27</definedName>
    <definedName name="Z_091A6405_72DB_46E0_B81A_EC53A5C58396_.wvu.PrintArea" localSheetId="2" hidden="1">Instructions!$A$1:$C$14</definedName>
    <definedName name="Z_091A6405_72DB_46E0_B81A_EC53A5C58396_.wvu.PrintArea" localSheetId="3" hidden="1">'Names of Bidder'!$A$1:$D$28</definedName>
    <definedName name="Z_091A6405_72DB_46E0_B81A_EC53A5C58396_.wvu.PrintTitles" localSheetId="7" hidden="1">'Attach 3 (JV)'!#REF!</definedName>
    <definedName name="Z_091A6405_72DB_46E0_B81A_EC53A5C58396_.wvu.PrintTitles" localSheetId="4" hidden="1">'Attach 3 (QR)'!#REF!</definedName>
    <definedName name="Z_091A6405_72DB_46E0_B81A_EC53A5C58396_.wvu.PrintTitles" localSheetId="8" hidden="1">'Attach 4'!#REF!</definedName>
    <definedName name="Z_091A6405_72DB_46E0_B81A_EC53A5C58396_.wvu.Rows" localSheetId="1" hidden="1">Cover!$11:$11</definedName>
    <definedName name="Z_0AFB6978_7313_4728_B878_8E9EB7D4525B_.wvu.Cols" localSheetId="15" hidden="1">'Attach 11'!$F:$F</definedName>
    <definedName name="Z_0AFB6978_7313_4728_B878_8E9EB7D4525B_.wvu.Cols" localSheetId="19" hidden="1">'Attach 14 IP'!$J:$P</definedName>
    <definedName name="Z_0AFB6978_7313_4728_B878_8E9EB7D4525B_.wvu.Cols" localSheetId="20" hidden="1">'Attach 15'!$F:$F</definedName>
    <definedName name="Z_0AFB6978_7313_4728_B878_8E9EB7D4525B_.wvu.Cols" localSheetId="21" hidden="1">'Attach 16'!$N:$N</definedName>
    <definedName name="Z_0AFB6978_7313_4728_B878_8E9EB7D4525B_.wvu.Cols" localSheetId="7" hidden="1">'Attach 3 (JV)'!$J:$L</definedName>
    <definedName name="Z_0AFB6978_7313_4728_B878_8E9EB7D4525B_.wvu.Cols" localSheetId="4" hidden="1">'Attach 3 (QR)'!$K:$K</definedName>
    <definedName name="Z_0AFB6978_7313_4728_B878_8E9EB7D4525B_.wvu.Cols" localSheetId="8" hidden="1">'Attach 4'!$L:$R</definedName>
    <definedName name="Z_0AFB6978_7313_4728_B878_8E9EB7D4525B_.wvu.Cols" localSheetId="10" hidden="1">'Attach 5'!$F:$F</definedName>
    <definedName name="Z_0AFB6978_7313_4728_B878_8E9EB7D4525B_.wvu.Cols" localSheetId="12" hidden="1">'Attach 6'!$F:$F</definedName>
    <definedName name="Z_0AFB6978_7313_4728_B878_8E9EB7D4525B_.wvu.Cols" localSheetId="13" hidden="1">'Attach 9'!$F:$F</definedName>
    <definedName name="Z_0AFB6978_7313_4728_B878_8E9EB7D4525B_.wvu.Cols" localSheetId="3" hidden="1">'Names of Bidder'!$G:$H,'Names of Bidder'!$K:$L</definedName>
    <definedName name="Z_0AFB6978_7313_4728_B878_8E9EB7D4525B_.wvu.Cols" localSheetId="27" hidden="1">'N-W (Cr.)'!$C:$C,'N-W (Cr.)'!$F:$U</definedName>
    <definedName name="Z_0AFB6978_7313_4728_B878_8E9EB7D4525B_.wvu.Cols" localSheetId="6" hidden="1">'Schedule-QR'!$N:$N</definedName>
    <definedName name="Z_0AFB6978_7313_4728_B878_8E9EB7D4525B_.wvu.FilterData" localSheetId="6" hidden="1">'Schedule-QR'!$F$334:$I$334</definedName>
    <definedName name="Z_0AFB6978_7313_4728_B878_8E9EB7D4525B_.wvu.PrintArea" localSheetId="14" hidden="1">'Attach 10'!$A$1:$E$25</definedName>
    <definedName name="Z_0AFB6978_7313_4728_B878_8E9EB7D4525B_.wvu.PrintArea" localSheetId="15" hidden="1">'Attach 11'!$A$1:$E$25</definedName>
    <definedName name="Z_0AFB6978_7313_4728_B878_8E9EB7D4525B_.wvu.PrintArea" localSheetId="16" hidden="1">'Attach 12'!$A$1:$F$34</definedName>
    <definedName name="Z_0AFB6978_7313_4728_B878_8E9EB7D4525B_.wvu.PrintArea" localSheetId="17" hidden="1">'Attach 13'!$A$1:$E$23</definedName>
    <definedName name="Z_0AFB6978_7313_4728_B878_8E9EB7D4525B_.wvu.PrintArea" localSheetId="18" hidden="1">'Attach 14'!$A$1:$E$27</definedName>
    <definedName name="Z_0AFB6978_7313_4728_B878_8E9EB7D4525B_.wvu.PrintArea" localSheetId="19" hidden="1">'Attach 14 IP'!$A$8:$I$224</definedName>
    <definedName name="Z_0AFB6978_7313_4728_B878_8E9EB7D4525B_.wvu.PrintArea" localSheetId="20" hidden="1">'Attach 15'!$A$1:$E$59</definedName>
    <definedName name="Z_0AFB6978_7313_4728_B878_8E9EB7D4525B_.wvu.PrintArea" localSheetId="21" hidden="1">'Attach 16'!$A$1:$L$54</definedName>
    <definedName name="Z_0AFB6978_7313_4728_B878_8E9EB7D4525B_.wvu.PrintArea" localSheetId="22" hidden="1">'Attach 17'!$A$1:$J$24</definedName>
    <definedName name="Z_0AFB6978_7313_4728_B878_8E9EB7D4525B_.wvu.PrintArea" localSheetId="23" hidden="1">'Attach 18'!$A$1:$J$27</definedName>
    <definedName name="Z_0AFB6978_7313_4728_B878_8E9EB7D4525B_.wvu.PrintArea" localSheetId="24" hidden="1">'Attach 19'!$A$1:$J$27</definedName>
    <definedName name="Z_0AFB6978_7313_4728_B878_8E9EB7D4525B_.wvu.PrintArea" localSheetId="26" hidden="1">'Attach 19..'!$A$1:$J$27</definedName>
    <definedName name="Z_0AFB6978_7313_4728_B878_8E9EB7D4525B_.wvu.PrintArea" localSheetId="7" hidden="1">'Attach 3 (JV)'!$A$1:$H$14</definedName>
    <definedName name="Z_0AFB6978_7313_4728_B878_8E9EB7D4525B_.wvu.PrintArea" localSheetId="4" hidden="1">'Attach 3 (QR)'!$A$1:$I$20</definedName>
    <definedName name="Z_0AFB6978_7313_4728_B878_8E9EB7D4525B_.wvu.PrintArea" localSheetId="8" hidden="1">'Attach 4'!$A$1:$G$27</definedName>
    <definedName name="Z_0AFB6978_7313_4728_B878_8E9EB7D4525B_.wvu.PrintArea" localSheetId="9" hidden="1">'Attach 4 (A)'!$A$1:$E$59</definedName>
    <definedName name="Z_0AFB6978_7313_4728_B878_8E9EB7D4525B_.wvu.PrintArea" localSheetId="10" hidden="1">'Attach 5'!$A$1:$E$71</definedName>
    <definedName name="Z_0AFB6978_7313_4728_B878_8E9EB7D4525B_.wvu.PrintArea" localSheetId="11" hidden="1">'Attach 5A'!$A$1:$E$49</definedName>
    <definedName name="Z_0AFB6978_7313_4728_B878_8E9EB7D4525B_.wvu.PrintArea" localSheetId="12" hidden="1">'Attach 6'!$A$1:$E$51</definedName>
    <definedName name="Z_0AFB6978_7313_4728_B878_8E9EB7D4525B_.wvu.PrintArea" localSheetId="13" hidden="1">'Attach 9'!$A$1:$K$35</definedName>
    <definedName name="Z_0AFB6978_7313_4728_B878_8E9EB7D4525B_.wvu.PrintArea" localSheetId="25" hidden="1">'Bid Form 1st Env.'!$A$22:$F$158</definedName>
    <definedName name="Z_0AFB6978_7313_4728_B878_8E9EB7D4525B_.wvu.PrintArea" localSheetId="2" hidden="1">Instructions!$A$1:$C$14</definedName>
    <definedName name="Z_0AFB6978_7313_4728_B878_8E9EB7D4525B_.wvu.PrintArea" localSheetId="3" hidden="1">'Names of Bidder'!$A$1:$F$31</definedName>
    <definedName name="Z_0AFB6978_7313_4728_B878_8E9EB7D4525B_.wvu.PrintArea" localSheetId="5" hidden="1">'Sch QR'!$A$1:$I$230</definedName>
    <definedName name="Z_0AFB6978_7313_4728_B878_8E9EB7D4525B_.wvu.PrintArea" localSheetId="6" hidden="1">'Schedule-QR'!$A$1:$I$483</definedName>
    <definedName name="Z_0AFB6978_7313_4728_B878_8E9EB7D4525B_.wvu.Rows" localSheetId="15" hidden="1">'Attach 11'!$13:$13</definedName>
    <definedName name="Z_0AFB6978_7313_4728_B878_8E9EB7D4525B_.wvu.Rows" localSheetId="16" hidden="1">'Attach 12'!$18:$25,'Attach 12'!$27:$30</definedName>
    <definedName name="Z_0AFB6978_7313_4728_B878_8E9EB7D4525B_.wvu.Rows" localSheetId="18" hidden="1">'Attach 14'!$4:$4,'Attach 14'!$23:$23</definedName>
    <definedName name="Z_0AFB6978_7313_4728_B878_8E9EB7D4525B_.wvu.Rows" localSheetId="19" hidden="1">'Attach 14 IP'!$50:$51,'Attach 14 IP'!$170:$170,'Attach 14 IP'!$172:$172,'Attach 14 IP'!$175:$175,'Attach 14 IP'!$181:$181,'Attach 14 IP'!$216:$220</definedName>
    <definedName name="Z_0AFB6978_7313_4728_B878_8E9EB7D4525B_.wvu.Rows" localSheetId="21" hidden="1">'Attach 16'!$27:$28</definedName>
    <definedName name="Z_0AFB6978_7313_4728_B878_8E9EB7D4525B_.wvu.Rows" localSheetId="22" hidden="1">'Attach 17'!$12:$13</definedName>
    <definedName name="Z_0AFB6978_7313_4728_B878_8E9EB7D4525B_.wvu.Rows" localSheetId="23" hidden="1">'Attach 18'!$22:$22</definedName>
    <definedName name="Z_0AFB6978_7313_4728_B878_8E9EB7D4525B_.wvu.Rows" localSheetId="26" hidden="1">'Attach 19..'!$20:$20</definedName>
    <definedName name="Z_0AFB6978_7313_4728_B878_8E9EB7D4525B_.wvu.Rows" localSheetId="8" hidden="1">'Attach 4'!$28:$49</definedName>
    <definedName name="Z_0AFB6978_7313_4728_B878_8E9EB7D4525B_.wvu.Rows" localSheetId="10" hidden="1">'Attach 5'!$23:$28</definedName>
    <definedName name="Z_0AFB6978_7313_4728_B878_8E9EB7D4525B_.wvu.Rows" localSheetId="11" hidden="1">'Attach 5A'!$23:$28</definedName>
    <definedName name="Z_0AFB6978_7313_4728_B878_8E9EB7D4525B_.wvu.Rows" localSheetId="12" hidden="1">'Attach 6'!$2:$2,'Attach 6'!$4:$4,'Attach 6'!$26:$26</definedName>
    <definedName name="Z_0AFB6978_7313_4728_B878_8E9EB7D4525B_.wvu.Rows" localSheetId="13" hidden="1">'Attach 9'!$4:$4</definedName>
    <definedName name="Z_0AFB6978_7313_4728_B878_8E9EB7D4525B_.wvu.Rows" localSheetId="0" hidden="1">Basic!$3:$3</definedName>
    <definedName name="Z_0AFB6978_7313_4728_B878_8E9EB7D4525B_.wvu.Rows" localSheetId="25" hidden="1">'Bid Form 1st Env.'!$5:$7,'Bid Form 1st Env.'!$93:$96,'Bid Form 1st Env.'!$103:$103,'Bid Form 1st Env.'!$121:$128,'Bid Form 1st Env.'!$140:$140,'Bid Form 1st Env.'!$155:$157</definedName>
    <definedName name="Z_0AFB6978_7313_4728_B878_8E9EB7D4525B_.wvu.Rows" localSheetId="1" hidden="1">Cover!$11:$11</definedName>
    <definedName name="Z_0AFB6978_7313_4728_B878_8E9EB7D4525B_.wvu.Rows" localSheetId="27" hidden="1">'N-W (Cr.)'!$1:$119</definedName>
    <definedName name="Z_0AFB6978_7313_4728_B878_8E9EB7D4525B_.wvu.Rows" localSheetId="5" hidden="1">'Sch QR'!$7:$8,'Sch QR'!$26:$26,'Sch QR'!$67:$68,'Sch QR'!$74:$74,'Sch QR'!$85:$85,'Sch QR'!$87:$204</definedName>
    <definedName name="Z_0AFB6978_7313_4728_B878_8E9EB7D4525B_.wvu.Rows" localSheetId="6" hidden="1">'Schedule-QR'!$133:$400,'Schedule-QR'!$402:$436,'Schedule-QR'!$460:$460</definedName>
    <definedName name="Z_14D7F02E_BCCA_4517_ABC7_537FF4AEB67A_.wvu.Cols" localSheetId="8" hidden="1">'Attach 4'!$L:$R</definedName>
    <definedName name="Z_14D7F02E_BCCA_4517_ABC7_537FF4AEB67A_.wvu.FilterData" localSheetId="7" hidden="1">'Attach 3 (JV)'!#REF!</definedName>
    <definedName name="Z_14D7F02E_BCCA_4517_ABC7_537FF4AEB67A_.wvu.FilterData" localSheetId="4" hidden="1">'Attach 3 (QR)'!#REF!</definedName>
    <definedName name="Z_14D7F02E_BCCA_4517_ABC7_537FF4AEB67A_.wvu.PrintArea" localSheetId="7" hidden="1">'Attach 3 (JV)'!$A$1:$H$15</definedName>
    <definedName name="Z_14D7F02E_BCCA_4517_ABC7_537FF4AEB67A_.wvu.PrintArea" localSheetId="4" hidden="1">'Attach 3 (QR)'!$A$1:$I$38</definedName>
    <definedName name="Z_14D7F02E_BCCA_4517_ABC7_537FF4AEB67A_.wvu.PrintArea" localSheetId="8" hidden="1">'Attach 4'!$A$1:$G$28</definedName>
    <definedName name="Z_14D7F02E_BCCA_4517_ABC7_537FF4AEB67A_.wvu.PrintArea" localSheetId="2" hidden="1">Instructions!$A$1:$C$14</definedName>
    <definedName name="Z_14D7F02E_BCCA_4517_ABC7_537FF4AEB67A_.wvu.PrintArea" localSheetId="3" hidden="1">'Names of Bidder'!$A$1:$D$28</definedName>
    <definedName name="Z_14D7F02E_BCCA_4517_ABC7_537FF4AEB67A_.wvu.PrintTitles" localSheetId="7" hidden="1">'Attach 3 (JV)'!#REF!</definedName>
    <definedName name="Z_14D7F02E_BCCA_4517_ABC7_537FF4AEB67A_.wvu.PrintTitles" localSheetId="4" hidden="1">'Attach 3 (QR)'!#REF!</definedName>
    <definedName name="Z_14D7F02E_BCCA_4517_ABC7_537FF4AEB67A_.wvu.PrintTitles" localSheetId="8" hidden="1">'Attach 4'!#REF!</definedName>
    <definedName name="Z_1C70608C_646A_4043_A222_6253B5006A93_.wvu.Cols" localSheetId="16" hidden="1">'Attach 12'!$H:$I</definedName>
    <definedName name="Z_1C70608C_646A_4043_A222_6253B5006A93_.wvu.Cols" localSheetId="20" hidden="1">'Attach 15'!$H:$H</definedName>
    <definedName name="Z_1C70608C_646A_4043_A222_6253B5006A93_.wvu.Cols" localSheetId="10" hidden="1">'Attach 5'!$H:$H</definedName>
    <definedName name="Z_1C70608C_646A_4043_A222_6253B5006A93_.wvu.Cols" localSheetId="11" hidden="1">'Attach 5A'!$H:$H</definedName>
    <definedName name="Z_1C70608C_646A_4043_A222_6253B5006A93_.wvu.Cols" localSheetId="12" hidden="1">'Attach 6'!$H:$H</definedName>
    <definedName name="Z_1C70608C_646A_4043_A222_6253B5006A93_.wvu.PrintArea" localSheetId="14" hidden="1">'Attach 10'!$A$1:$E$31</definedName>
    <definedName name="Z_1C70608C_646A_4043_A222_6253B5006A93_.wvu.PrintArea" localSheetId="15" hidden="1">'Attach 11'!$A$1:$E$25</definedName>
    <definedName name="Z_1C70608C_646A_4043_A222_6253B5006A93_.wvu.PrintArea" localSheetId="16" hidden="1">'Attach 12'!$A$1:$F$34</definedName>
    <definedName name="Z_1C70608C_646A_4043_A222_6253B5006A93_.wvu.PrintArea" localSheetId="17" hidden="1">'Attach 13'!$A$1:$E$25</definedName>
    <definedName name="Z_1C70608C_646A_4043_A222_6253B5006A93_.wvu.PrintArea" localSheetId="18" hidden="1">'Attach 14'!$A$1:$E$29</definedName>
    <definedName name="Z_1C70608C_646A_4043_A222_6253B5006A93_.wvu.PrintArea" localSheetId="19" hidden="1">'Attach 14 IP'!$A$8:$I$237</definedName>
    <definedName name="Z_1C70608C_646A_4043_A222_6253B5006A93_.wvu.PrintArea" localSheetId="20" hidden="1">'Attach 15'!$A$1:$E$60</definedName>
    <definedName name="Z_1C70608C_646A_4043_A222_6253B5006A93_.wvu.PrintArea" localSheetId="21" hidden="1">'Attach 16'!$A$1:$L$54</definedName>
    <definedName name="Z_1C70608C_646A_4043_A222_6253B5006A93_.wvu.PrintArea" localSheetId="9" hidden="1">'Attach 4 (A)'!$A$1:$E$26</definedName>
    <definedName name="Z_1C70608C_646A_4043_A222_6253B5006A93_.wvu.PrintArea" localSheetId="10" hidden="1">'Attach 5'!$A$1:$E$71</definedName>
    <definedName name="Z_1C70608C_646A_4043_A222_6253B5006A93_.wvu.PrintArea" localSheetId="11" hidden="1">'Attach 5A'!$A$1:$E$49</definedName>
    <definedName name="Z_1C70608C_646A_4043_A222_6253B5006A93_.wvu.PrintArea" localSheetId="12" hidden="1">'Attach 6'!$A$1:$E$51</definedName>
    <definedName name="Z_1C70608C_646A_4043_A222_6253B5006A93_.wvu.PrintArea" localSheetId="13" hidden="1">'Attach 9'!$A$1:$D$35</definedName>
    <definedName name="Z_1C70608C_646A_4043_A222_6253B5006A93_.wvu.PrintTitles" localSheetId="16" hidden="1">'Attach 12'!#REF!</definedName>
    <definedName name="Z_1C70608C_646A_4043_A222_6253B5006A93_.wvu.PrintTitles" localSheetId="13" hidden="1">'Attach 9'!#REF!</definedName>
    <definedName name="Z_1C70608C_646A_4043_A222_6253B5006A93_.wvu.Rows" localSheetId="16" hidden="1">'Attach 12'!#REF!</definedName>
    <definedName name="Z_1C70608C_646A_4043_A222_6253B5006A93_.wvu.Rows" localSheetId="19" hidden="1">'Attach 14 IP'!$43:$45</definedName>
    <definedName name="Z_1C70608C_646A_4043_A222_6253B5006A93_.wvu.Rows" localSheetId="10" hidden="1">'Attach 5'!$23:$28</definedName>
    <definedName name="Z_1C70608C_646A_4043_A222_6253B5006A93_.wvu.Rows" localSheetId="11" hidden="1">'Attach 5A'!$23:$28</definedName>
    <definedName name="Z_1FD9ACA5_802E_4240_ABEA_3FAA854014ED_.wvu.Cols" localSheetId="5" hidden="1">'Sch QR'!$J:$L</definedName>
    <definedName name="Z_1FD9ACA5_802E_4240_ABEA_3FAA854014ED_.wvu.Cols" localSheetId="6" hidden="1">'Schedule-QR'!$J:$L</definedName>
    <definedName name="Z_1FD9ACA5_802E_4240_ABEA_3FAA854014ED_.wvu.PrintArea" localSheetId="5" hidden="1">'Sch QR'!$A$1:$I$230</definedName>
    <definedName name="Z_1FD9ACA5_802E_4240_ABEA_3FAA854014ED_.wvu.PrintArea" localSheetId="6" hidden="1">'Schedule-QR'!$A$1:$I$483</definedName>
    <definedName name="Z_1FD9ACA5_802E_4240_ABEA_3FAA854014ED_.wvu.Rows" localSheetId="5" hidden="1">'Sch QR'!$23:$27,'Sch QR'!#REF!,'Sch QR'!#REF!,'Sch QR'!#REF!,'Sch QR'!#REF!,'Sch QR'!#REF!,'Sch QR'!#REF!,'Sch QR'!#REF!,'Sch QR'!#REF!,'Sch QR'!#REF!,'Sch QR'!#REF!,'Sch QR'!#REF!,'Sch QR'!#REF!,'Sch QR'!#REF!,'Sch QR'!#REF!,'Sch QR'!#REF!,'Sch QR'!#REF!,'Sch QR'!#REF!,'Sch QR'!#REF!,'Sch QR'!#REF!,'Sch QR'!#REF!,'Sch QR'!#REF!,'Sch QR'!#REF!</definedName>
    <definedName name="Z_1FD9ACA5_802E_4240_ABEA_3FAA854014ED_.wvu.Rows" localSheetId="6" hidden="1">'Schedule-QR'!$31:$34,'Schedule-QR'!#REF!,'Schedule-QR'!$61:$61,'Schedule-QR'!$65:$65,'Schedule-QR'!#REF!,'Schedule-QR'!#REF!,'Schedule-QR'!#REF!,'Schedule-QR'!#REF!,'Schedule-QR'!#REF!,'Schedule-QR'!#REF!,'Schedule-QR'!#REF!,'Schedule-QR'!#REF!,'Schedule-QR'!#REF!,'Schedule-QR'!#REF!,'Schedule-QR'!#REF!,'Schedule-QR'!#REF!,'Schedule-QR'!#REF!,'Schedule-QR'!#REF!,'Schedule-QR'!#REF!,'Schedule-QR'!#REF!,'Schedule-QR'!#REF!,'Schedule-QR'!#REF!,'Schedule-QR'!#REF!</definedName>
    <definedName name="Z_237D8718_39ED_4FFE_B3B2_D1192F8D2E87_.wvu.Cols" localSheetId="16" hidden="1">'Attach 12'!$H:$I</definedName>
    <definedName name="Z_237D8718_39ED_4FFE_B3B2_D1192F8D2E87_.wvu.Cols" localSheetId="20" hidden="1">'Attach 15'!$H:$H</definedName>
    <definedName name="Z_237D8718_39ED_4FFE_B3B2_D1192F8D2E87_.wvu.Cols" localSheetId="10" hidden="1">'Attach 5'!$H:$H</definedName>
    <definedName name="Z_237D8718_39ED_4FFE_B3B2_D1192F8D2E87_.wvu.Cols" localSheetId="11" hidden="1">'Attach 5A'!$H:$H</definedName>
    <definedName name="Z_237D8718_39ED_4FFE_B3B2_D1192F8D2E87_.wvu.Cols" localSheetId="12" hidden="1">'Attach 6'!$H:$H</definedName>
    <definedName name="Z_237D8718_39ED_4FFE_B3B2_D1192F8D2E87_.wvu.PrintArea" localSheetId="14" hidden="1">'Attach 10'!$A$1:$E$31</definedName>
    <definedName name="Z_237D8718_39ED_4FFE_B3B2_D1192F8D2E87_.wvu.PrintArea" localSheetId="15" hidden="1">'Attach 11'!$A$1:$E$25</definedName>
    <definedName name="Z_237D8718_39ED_4FFE_B3B2_D1192F8D2E87_.wvu.PrintArea" localSheetId="16" hidden="1">'Attach 12'!$A$1:$F$34</definedName>
    <definedName name="Z_237D8718_39ED_4FFE_B3B2_D1192F8D2E87_.wvu.PrintArea" localSheetId="17" hidden="1">'Attach 13'!$A$1:$E$25</definedName>
    <definedName name="Z_237D8718_39ED_4FFE_B3B2_D1192F8D2E87_.wvu.PrintArea" localSheetId="18" hidden="1">'Attach 14'!$A$1:$E$29</definedName>
    <definedName name="Z_237D8718_39ED_4FFE_B3B2_D1192F8D2E87_.wvu.PrintArea" localSheetId="19" hidden="1">'Attach 14 IP'!$A$8:$I$237</definedName>
    <definedName name="Z_237D8718_39ED_4FFE_B3B2_D1192F8D2E87_.wvu.PrintArea" localSheetId="20" hidden="1">'Attach 15'!$A$1:$E$60</definedName>
    <definedName name="Z_237D8718_39ED_4FFE_B3B2_D1192F8D2E87_.wvu.PrintArea" localSheetId="21" hidden="1">'Attach 16'!$A$1:$L$54</definedName>
    <definedName name="Z_237D8718_39ED_4FFE_B3B2_D1192F8D2E87_.wvu.PrintArea" localSheetId="9" hidden="1">'Attach 4 (A)'!$A$1:$E$26</definedName>
    <definedName name="Z_237D8718_39ED_4FFE_B3B2_D1192F8D2E87_.wvu.PrintArea" localSheetId="10" hidden="1">'Attach 5'!$A$1:$E$71</definedName>
    <definedName name="Z_237D8718_39ED_4FFE_B3B2_D1192F8D2E87_.wvu.PrintArea" localSheetId="11" hidden="1">'Attach 5A'!$A$1:$E$49</definedName>
    <definedName name="Z_237D8718_39ED_4FFE_B3B2_D1192F8D2E87_.wvu.PrintArea" localSheetId="12" hidden="1">'Attach 6'!$A$1:$E$51</definedName>
    <definedName name="Z_237D8718_39ED_4FFE_B3B2_D1192F8D2E87_.wvu.PrintArea" localSheetId="13" hidden="1">'Attach 9'!$A$1:$D$35</definedName>
    <definedName name="Z_237D8718_39ED_4FFE_B3B2_D1192F8D2E87_.wvu.PrintTitles" localSheetId="16" hidden="1">'Attach 12'!#REF!</definedName>
    <definedName name="Z_237D8718_39ED_4FFE_B3B2_D1192F8D2E87_.wvu.PrintTitles" localSheetId="13" hidden="1">'Attach 9'!#REF!</definedName>
    <definedName name="Z_237D8718_39ED_4FFE_B3B2_D1192F8D2E87_.wvu.Rows" localSheetId="19" hidden="1">'Attach 14 IP'!$43:$45</definedName>
    <definedName name="Z_237D8718_39ED_4FFE_B3B2_D1192F8D2E87_.wvu.Rows" localSheetId="10" hidden="1">'Attach 5'!$23:$28</definedName>
    <definedName name="Z_237D8718_39ED_4FFE_B3B2_D1192F8D2E87_.wvu.Rows" localSheetId="11" hidden="1">'Attach 5A'!$23:$28</definedName>
    <definedName name="Z_2648A02A_7B8C_446F_A14E_7410EA5360FE_.wvu.Cols" localSheetId="15" hidden="1">'Attach 11'!$F:$F</definedName>
    <definedName name="Z_2648A02A_7B8C_446F_A14E_7410EA5360FE_.wvu.Cols" localSheetId="16" hidden="1">'Attach 12'!$G:$G</definedName>
    <definedName name="Z_2648A02A_7B8C_446F_A14E_7410EA5360FE_.wvu.Cols" localSheetId="19" hidden="1">'Attach 14 IP'!$J:$P</definedName>
    <definedName name="Z_2648A02A_7B8C_446F_A14E_7410EA5360FE_.wvu.Cols" localSheetId="20" hidden="1">'Attach 15'!$F:$F</definedName>
    <definedName name="Z_2648A02A_7B8C_446F_A14E_7410EA5360FE_.wvu.Cols" localSheetId="21" hidden="1">'Attach 16'!$N:$N</definedName>
    <definedName name="Z_2648A02A_7B8C_446F_A14E_7410EA5360FE_.wvu.Cols" localSheetId="7" hidden="1">'Attach 3 (JV)'!$J:$L</definedName>
    <definedName name="Z_2648A02A_7B8C_446F_A14E_7410EA5360FE_.wvu.Cols" localSheetId="4" hidden="1">'Attach 3 (QR)'!$K:$K</definedName>
    <definedName name="Z_2648A02A_7B8C_446F_A14E_7410EA5360FE_.wvu.Cols" localSheetId="8" hidden="1">'Attach 4'!$H:$J,'Attach 4'!$L:$R</definedName>
    <definedName name="Z_2648A02A_7B8C_446F_A14E_7410EA5360FE_.wvu.Cols" localSheetId="9" hidden="1">'Attach 4 (A)'!$F:$F</definedName>
    <definedName name="Z_2648A02A_7B8C_446F_A14E_7410EA5360FE_.wvu.Cols" localSheetId="10" hidden="1">'Attach 5'!$F:$F</definedName>
    <definedName name="Z_2648A02A_7B8C_446F_A14E_7410EA5360FE_.wvu.Cols" localSheetId="11" hidden="1">'Attach 5A'!$F:$F</definedName>
    <definedName name="Z_2648A02A_7B8C_446F_A14E_7410EA5360FE_.wvu.Cols" localSheetId="12" hidden="1">'Attach 6'!$F:$F</definedName>
    <definedName name="Z_2648A02A_7B8C_446F_A14E_7410EA5360FE_.wvu.Cols" localSheetId="25" hidden="1">'Bid Form 1st Env.'!$G:$J,'Bid Form 1st Env.'!$L:$AV</definedName>
    <definedName name="Z_2648A02A_7B8C_446F_A14E_7410EA5360FE_.wvu.Cols" localSheetId="3" hidden="1">'Names of Bidder'!$K:$K</definedName>
    <definedName name="Z_2648A02A_7B8C_446F_A14E_7410EA5360FE_.wvu.Cols" localSheetId="27" hidden="1">'N-W (Cr.)'!$C:$C,'N-W (Cr.)'!$F:$U</definedName>
    <definedName name="Z_2648A02A_7B8C_446F_A14E_7410EA5360FE_.wvu.PrintArea" localSheetId="15" hidden="1">'Attach 11'!$A$1:$E$25</definedName>
    <definedName name="Z_2648A02A_7B8C_446F_A14E_7410EA5360FE_.wvu.PrintArea" localSheetId="16" hidden="1">'Attach 12'!$A$1:$F$34</definedName>
    <definedName name="Z_2648A02A_7B8C_446F_A14E_7410EA5360FE_.wvu.PrintArea" localSheetId="17" hidden="1">'Attach 13'!$A$1:$E$23</definedName>
    <definedName name="Z_2648A02A_7B8C_446F_A14E_7410EA5360FE_.wvu.PrintArea" localSheetId="18" hidden="1">'Attach 14'!$A$1:$E$27</definedName>
    <definedName name="Z_2648A02A_7B8C_446F_A14E_7410EA5360FE_.wvu.PrintArea" localSheetId="19" hidden="1">'Attach 14 IP'!$A$8:$I$224</definedName>
    <definedName name="Z_2648A02A_7B8C_446F_A14E_7410EA5360FE_.wvu.PrintArea" localSheetId="20" hidden="1">'Attach 15'!$A$1:$E$59</definedName>
    <definedName name="Z_2648A02A_7B8C_446F_A14E_7410EA5360FE_.wvu.PrintArea" localSheetId="21" hidden="1">'Attach 16'!$A$1:$L$54</definedName>
    <definedName name="Z_2648A02A_7B8C_446F_A14E_7410EA5360FE_.wvu.PrintArea" localSheetId="22" hidden="1">'Attach 17'!$A$1:$J$24</definedName>
    <definedName name="Z_2648A02A_7B8C_446F_A14E_7410EA5360FE_.wvu.PrintArea" localSheetId="23" hidden="1">'Attach 18'!$A$1:$J$27</definedName>
    <definedName name="Z_2648A02A_7B8C_446F_A14E_7410EA5360FE_.wvu.PrintArea" localSheetId="24" hidden="1">'Attach 19'!$A$1:$J$27</definedName>
    <definedName name="Z_2648A02A_7B8C_446F_A14E_7410EA5360FE_.wvu.PrintArea" localSheetId="7" hidden="1">'Attach 3 (JV)'!$A$1:$H$14</definedName>
    <definedName name="Z_2648A02A_7B8C_446F_A14E_7410EA5360FE_.wvu.PrintArea" localSheetId="4" hidden="1">'Attach 3 (QR)'!$A$1:$I$38</definedName>
    <definedName name="Z_2648A02A_7B8C_446F_A14E_7410EA5360FE_.wvu.PrintArea" localSheetId="8" hidden="1">'Attach 4'!$A$1:$G$27</definedName>
    <definedName name="Z_2648A02A_7B8C_446F_A14E_7410EA5360FE_.wvu.PrintArea" localSheetId="9" hidden="1">'Attach 4 (A)'!$A$1:$E$59</definedName>
    <definedName name="Z_2648A02A_7B8C_446F_A14E_7410EA5360FE_.wvu.PrintArea" localSheetId="10" hidden="1">'Attach 5'!$A$1:$E$71</definedName>
    <definedName name="Z_2648A02A_7B8C_446F_A14E_7410EA5360FE_.wvu.PrintArea" localSheetId="11" hidden="1">'Attach 5A'!$A$1:$E$49</definedName>
    <definedName name="Z_2648A02A_7B8C_446F_A14E_7410EA5360FE_.wvu.PrintArea" localSheetId="12" hidden="1">'Attach 6'!$A$1:$E$51</definedName>
    <definedName name="Z_2648A02A_7B8C_446F_A14E_7410EA5360FE_.wvu.PrintArea" localSheetId="13" hidden="1">'Attach 9'!$A$1:$K$35</definedName>
    <definedName name="Z_2648A02A_7B8C_446F_A14E_7410EA5360FE_.wvu.PrintArea" localSheetId="25" hidden="1">'Bid Form 1st Env.'!$A$22:$F$158</definedName>
    <definedName name="Z_2648A02A_7B8C_446F_A14E_7410EA5360FE_.wvu.PrintArea" localSheetId="2" hidden="1">Instructions!$A$1:$C$14</definedName>
    <definedName name="Z_2648A02A_7B8C_446F_A14E_7410EA5360FE_.wvu.PrintArea" localSheetId="3" hidden="1">'Names of Bidder'!$A$1:$F$31</definedName>
    <definedName name="Z_2648A02A_7B8C_446F_A14E_7410EA5360FE_.wvu.PrintTitles" localSheetId="13" hidden="1">'Attach 9'!#REF!</definedName>
    <definedName name="Z_2648A02A_7B8C_446F_A14E_7410EA5360FE_.wvu.Rows" localSheetId="18" hidden="1">'Attach 14'!$4:$4</definedName>
    <definedName name="Z_2648A02A_7B8C_446F_A14E_7410EA5360FE_.wvu.Rows" localSheetId="21" hidden="1">'Attach 16'!$27:$28</definedName>
    <definedName name="Z_2648A02A_7B8C_446F_A14E_7410EA5360FE_.wvu.Rows" localSheetId="10" hidden="1">'Attach 5'!$23:$28</definedName>
    <definedName name="Z_2648A02A_7B8C_446F_A14E_7410EA5360FE_.wvu.Rows" localSheetId="11" hidden="1">'Attach 5A'!$23:$28</definedName>
    <definedName name="Z_2648A02A_7B8C_446F_A14E_7410EA5360FE_.wvu.Rows" localSheetId="12" hidden="1">'Attach 6'!$4:$4</definedName>
    <definedName name="Z_2648A02A_7B8C_446F_A14E_7410EA5360FE_.wvu.Rows" localSheetId="25" hidden="1">'Bid Form 1st Env.'!$5:$7,'Bid Form 1st Env.'!$68:$70,'Bid Form 1st Env.'!$93:$96,'Bid Form 1st Env.'!$155:$156</definedName>
    <definedName name="Z_2648A02A_7B8C_446F_A14E_7410EA5360FE_.wvu.Rows" localSheetId="1" hidden="1">Cover!$11:$11</definedName>
    <definedName name="Z_2648A02A_7B8C_446F_A14E_7410EA5360FE_.wvu.Rows" localSheetId="27" hidden="1">'N-W (Cr.)'!$1:$119</definedName>
    <definedName name="Z_27A45B7A_04F2_4516_B80B_5ED0825D4ED3_.wvu.Cols" localSheetId="7" hidden="1">'Attach 3 (JV)'!$K:$K</definedName>
    <definedName name="Z_27A45B7A_04F2_4516_B80B_5ED0825D4ED3_.wvu.Cols" localSheetId="4" hidden="1">'Attach 3 (QR)'!$L:$L</definedName>
    <definedName name="Z_27A45B7A_04F2_4516_B80B_5ED0825D4ED3_.wvu.Cols" localSheetId="8" hidden="1">'Attach 4'!$J:$J,'Attach 4'!$L:$R</definedName>
    <definedName name="Z_27A45B7A_04F2_4516_B80B_5ED0825D4ED3_.wvu.Cols" localSheetId="3" hidden="1">'Names of Bidder'!$K:$K</definedName>
    <definedName name="Z_27A45B7A_04F2_4516_B80B_5ED0825D4ED3_.wvu.FilterData" localSheetId="7" hidden="1">'Attach 3 (JV)'!#REF!</definedName>
    <definedName name="Z_27A45B7A_04F2_4516_B80B_5ED0825D4ED3_.wvu.FilterData" localSheetId="4" hidden="1">'Attach 3 (QR)'!#REF!</definedName>
    <definedName name="Z_27A45B7A_04F2_4516_B80B_5ED0825D4ED3_.wvu.FilterData" localSheetId="8" hidden="1">'Attach 4'!#REF!</definedName>
    <definedName name="Z_27A45B7A_04F2_4516_B80B_5ED0825D4ED3_.wvu.PrintArea" localSheetId="7" hidden="1">'Attach 3 (JV)'!$A$1:$H$14</definedName>
    <definedName name="Z_27A45B7A_04F2_4516_B80B_5ED0825D4ED3_.wvu.PrintArea" localSheetId="4" hidden="1">'Attach 3 (QR)'!$A$1:$I$38</definedName>
    <definedName name="Z_27A45B7A_04F2_4516_B80B_5ED0825D4ED3_.wvu.PrintArea" localSheetId="8" hidden="1">'Attach 4'!$A$1:$G$27</definedName>
    <definedName name="Z_27A45B7A_04F2_4516_B80B_5ED0825D4ED3_.wvu.PrintArea" localSheetId="2" hidden="1">Instructions!$A$1:$C$14</definedName>
    <definedName name="Z_27A45B7A_04F2_4516_B80B_5ED0825D4ED3_.wvu.PrintArea" localSheetId="3" hidden="1">'Names of Bidder'!$A$1:$D$28</definedName>
    <definedName name="Z_27A45B7A_04F2_4516_B80B_5ED0825D4ED3_.wvu.PrintTitles" localSheetId="7" hidden="1">'Attach 3 (JV)'!#REF!</definedName>
    <definedName name="Z_27A45B7A_04F2_4516_B80B_5ED0825D4ED3_.wvu.PrintTitles" localSheetId="4" hidden="1">'Attach 3 (QR)'!#REF!</definedName>
    <definedName name="Z_27A45B7A_04F2_4516_B80B_5ED0825D4ED3_.wvu.PrintTitles" localSheetId="8" hidden="1">'Attach 4'!#REF!</definedName>
    <definedName name="Z_27A45B7A_04F2_4516_B80B_5ED0825D4ED3_.wvu.Rows" localSheetId="1" hidden="1">Cover!$11:$11</definedName>
    <definedName name="Z_2822180E_82E4_42AD_B41E_F9955A2E8E06_.wvu.PrintArea" localSheetId="14" hidden="1">'Attach 10'!$A$1:$E$25</definedName>
    <definedName name="Z_2822180E_82E4_42AD_B41E_F9955A2E8E06_.wvu.PrintArea" localSheetId="5" hidden="1">'Sch QR'!$A$1:$I$230</definedName>
    <definedName name="Z_2822180E_82E4_42AD_B41E_F9955A2E8E06_.wvu.Rows" localSheetId="5" hidden="1">'Sch QR'!$26:$26,'Sch QR'!#REF!,'Sch QR'!#REF!,'Sch QR'!$67:$68,'Sch QR'!$74:$74,'Sch QR'!$85:$85,'Sch QR'!$87:$204</definedName>
    <definedName name="Z_28358ADF_83C9_480A_8EF5_E9DA8FAE77A0_.wvu.Cols" localSheetId="15" hidden="1">'Attach 11'!$F:$F</definedName>
    <definedName name="Z_28358ADF_83C9_480A_8EF5_E9DA8FAE77A0_.wvu.Cols" localSheetId="16" hidden="1">'Attach 12'!$G:$G</definedName>
    <definedName name="Z_28358ADF_83C9_480A_8EF5_E9DA8FAE77A0_.wvu.Cols" localSheetId="19" hidden="1">'Attach 14 IP'!$J:$P</definedName>
    <definedName name="Z_28358ADF_83C9_480A_8EF5_E9DA8FAE77A0_.wvu.Cols" localSheetId="20" hidden="1">'Attach 15'!$F:$F</definedName>
    <definedName name="Z_28358ADF_83C9_480A_8EF5_E9DA8FAE77A0_.wvu.Cols" localSheetId="21" hidden="1">'Attach 16'!$N:$N</definedName>
    <definedName name="Z_28358ADF_83C9_480A_8EF5_E9DA8FAE77A0_.wvu.Cols" localSheetId="7" hidden="1">'Attach 3 (JV)'!$J:$L</definedName>
    <definedName name="Z_28358ADF_83C9_480A_8EF5_E9DA8FAE77A0_.wvu.Cols" localSheetId="4" hidden="1">'Attach 3 (QR)'!$K:$K</definedName>
    <definedName name="Z_28358ADF_83C9_480A_8EF5_E9DA8FAE77A0_.wvu.Cols" localSheetId="8" hidden="1">'Attach 4'!$L:$R</definedName>
    <definedName name="Z_28358ADF_83C9_480A_8EF5_E9DA8FAE77A0_.wvu.Cols" localSheetId="9" hidden="1">'Attach 4 (A)'!$F:$F</definedName>
    <definedName name="Z_28358ADF_83C9_480A_8EF5_E9DA8FAE77A0_.wvu.Cols" localSheetId="10" hidden="1">'Attach 5'!$F:$F</definedName>
    <definedName name="Z_28358ADF_83C9_480A_8EF5_E9DA8FAE77A0_.wvu.Cols" localSheetId="11" hidden="1">'Attach 5A'!$F:$F</definedName>
    <definedName name="Z_28358ADF_83C9_480A_8EF5_E9DA8FAE77A0_.wvu.Cols" localSheetId="12" hidden="1">'Attach 6'!$F:$F</definedName>
    <definedName name="Z_28358ADF_83C9_480A_8EF5_E9DA8FAE77A0_.wvu.Cols" localSheetId="13" hidden="1">'Attach 9'!$F:$F</definedName>
    <definedName name="Z_28358ADF_83C9_480A_8EF5_E9DA8FAE77A0_.wvu.Cols" localSheetId="3" hidden="1">'Names of Bidder'!$G:$H,'Names of Bidder'!$K:$L</definedName>
    <definedName name="Z_28358ADF_83C9_480A_8EF5_E9DA8FAE77A0_.wvu.Cols" localSheetId="27" hidden="1">'N-W (Cr.)'!$C:$C,'N-W (Cr.)'!$F:$U</definedName>
    <definedName name="Z_28358ADF_83C9_480A_8EF5_E9DA8FAE77A0_.wvu.Cols" localSheetId="6" hidden="1">'Schedule-QR'!$N:$N</definedName>
    <definedName name="Z_28358ADF_83C9_480A_8EF5_E9DA8FAE77A0_.wvu.FilterData" localSheetId="6" hidden="1">'Schedule-QR'!$F$334:$I$334</definedName>
    <definedName name="Z_28358ADF_83C9_480A_8EF5_E9DA8FAE77A0_.wvu.PrintArea" localSheetId="14" hidden="1">'Attach 10'!$A$1:$E$25</definedName>
    <definedName name="Z_28358ADF_83C9_480A_8EF5_E9DA8FAE77A0_.wvu.PrintArea" localSheetId="15" hidden="1">'Attach 11'!$A$1:$E$25</definedName>
    <definedName name="Z_28358ADF_83C9_480A_8EF5_E9DA8FAE77A0_.wvu.PrintArea" localSheetId="16" hidden="1">'Attach 12'!$A$1:$G$34</definedName>
    <definedName name="Z_28358ADF_83C9_480A_8EF5_E9DA8FAE77A0_.wvu.PrintArea" localSheetId="17" hidden="1">'Attach 13'!$A$1:$E$23</definedName>
    <definedName name="Z_28358ADF_83C9_480A_8EF5_E9DA8FAE77A0_.wvu.PrintArea" localSheetId="18" hidden="1">'Attach 14'!$A$1:$E$27</definedName>
    <definedName name="Z_28358ADF_83C9_480A_8EF5_E9DA8FAE77A0_.wvu.PrintArea" localSheetId="19" hidden="1">'Attach 14 IP'!$A$8:$I$224</definedName>
    <definedName name="Z_28358ADF_83C9_480A_8EF5_E9DA8FAE77A0_.wvu.PrintArea" localSheetId="20" hidden="1">'Attach 15'!$A$1:$E$59</definedName>
    <definedName name="Z_28358ADF_83C9_480A_8EF5_E9DA8FAE77A0_.wvu.PrintArea" localSheetId="21" hidden="1">'Attach 16'!$A$1:$L$54</definedName>
    <definedName name="Z_28358ADF_83C9_480A_8EF5_E9DA8FAE77A0_.wvu.PrintArea" localSheetId="22" hidden="1">'Attach 17'!$A$1:$J$24</definedName>
    <definedName name="Z_28358ADF_83C9_480A_8EF5_E9DA8FAE77A0_.wvu.PrintArea" localSheetId="23" hidden="1">'Attach 18'!$A$1:$J$27</definedName>
    <definedName name="Z_28358ADF_83C9_480A_8EF5_E9DA8FAE77A0_.wvu.PrintArea" localSheetId="24" hidden="1">'Attach 19'!$A$1:$J$27</definedName>
    <definedName name="Z_28358ADF_83C9_480A_8EF5_E9DA8FAE77A0_.wvu.PrintArea" localSheetId="26" hidden="1">'Attach 19..'!$A$1:$J$27</definedName>
    <definedName name="Z_28358ADF_83C9_480A_8EF5_E9DA8FAE77A0_.wvu.PrintArea" localSheetId="7" hidden="1">'Attach 3 (JV)'!$A$1:$H$14</definedName>
    <definedName name="Z_28358ADF_83C9_480A_8EF5_E9DA8FAE77A0_.wvu.PrintArea" localSheetId="4" hidden="1">'Attach 3 (QR)'!$A$1:$I$38</definedName>
    <definedName name="Z_28358ADF_83C9_480A_8EF5_E9DA8FAE77A0_.wvu.PrintArea" localSheetId="8" hidden="1">'Attach 4'!$A$1:$G$27</definedName>
    <definedName name="Z_28358ADF_83C9_480A_8EF5_E9DA8FAE77A0_.wvu.PrintArea" localSheetId="9" hidden="1">'Attach 4 (A)'!$A$1:$E$59</definedName>
    <definedName name="Z_28358ADF_83C9_480A_8EF5_E9DA8FAE77A0_.wvu.PrintArea" localSheetId="10" hidden="1">'Attach 5'!$A$1:$E$71</definedName>
    <definedName name="Z_28358ADF_83C9_480A_8EF5_E9DA8FAE77A0_.wvu.PrintArea" localSheetId="11" hidden="1">'Attach 5A'!$A$1:$E$49</definedName>
    <definedName name="Z_28358ADF_83C9_480A_8EF5_E9DA8FAE77A0_.wvu.PrintArea" localSheetId="12" hidden="1">'Attach 6'!$A$1:$E$51</definedName>
    <definedName name="Z_28358ADF_83C9_480A_8EF5_E9DA8FAE77A0_.wvu.PrintArea" localSheetId="13" hidden="1">'Attach 9'!$A$1:$K$35</definedName>
    <definedName name="Z_28358ADF_83C9_480A_8EF5_E9DA8FAE77A0_.wvu.PrintArea" localSheetId="25" hidden="1">'Bid Form 1st Env.'!$A$22:$F$158</definedName>
    <definedName name="Z_28358ADF_83C9_480A_8EF5_E9DA8FAE77A0_.wvu.PrintArea" localSheetId="2" hidden="1">Instructions!$A$1:$C$14</definedName>
    <definedName name="Z_28358ADF_83C9_480A_8EF5_E9DA8FAE77A0_.wvu.PrintArea" localSheetId="3" hidden="1">'Names of Bidder'!$A$1:$F$31</definedName>
    <definedName name="Z_28358ADF_83C9_480A_8EF5_E9DA8FAE77A0_.wvu.PrintArea" localSheetId="6" hidden="1">'Schedule-QR'!$A$1:$I$483</definedName>
    <definedName name="Z_28358ADF_83C9_480A_8EF5_E9DA8FAE77A0_.wvu.PrintTitles" localSheetId="13" hidden="1">'Attach 9'!#REF!</definedName>
    <definedName name="Z_28358ADF_83C9_480A_8EF5_E9DA8FAE77A0_.wvu.Rows" localSheetId="15" hidden="1">'Attach 11'!$13:$13,'Attach 11'!$15:$15</definedName>
    <definedName name="Z_28358ADF_83C9_480A_8EF5_E9DA8FAE77A0_.wvu.Rows" localSheetId="16" hidden="1">'Attach 12'!$16:$30</definedName>
    <definedName name="Z_28358ADF_83C9_480A_8EF5_E9DA8FAE77A0_.wvu.Rows" localSheetId="18" hidden="1">'Attach 14'!$4:$4,'Attach 14'!$23:$23</definedName>
    <definedName name="Z_28358ADF_83C9_480A_8EF5_E9DA8FAE77A0_.wvu.Rows" localSheetId="19" hidden="1">'Attach 14 IP'!$50:$51,'Attach 14 IP'!$170:$170,'Attach 14 IP'!$172:$172,'Attach 14 IP'!$175:$175,'Attach 14 IP'!$181:$181,'Attach 14 IP'!$216:$220</definedName>
    <definedName name="Z_28358ADF_83C9_480A_8EF5_E9DA8FAE77A0_.wvu.Rows" localSheetId="20" hidden="1">'Attach 15'!#REF!</definedName>
    <definedName name="Z_28358ADF_83C9_480A_8EF5_E9DA8FAE77A0_.wvu.Rows" localSheetId="21" hidden="1">'Attach 16'!$4:$4,'Attach 16'!$27:$28</definedName>
    <definedName name="Z_28358ADF_83C9_480A_8EF5_E9DA8FAE77A0_.wvu.Rows" localSheetId="22" hidden="1">'Attach 17'!$12:$13</definedName>
    <definedName name="Z_28358ADF_83C9_480A_8EF5_E9DA8FAE77A0_.wvu.Rows" localSheetId="23" hidden="1">'Attach 18'!$4:$4,'Attach 18'!$22:$22</definedName>
    <definedName name="Z_28358ADF_83C9_480A_8EF5_E9DA8FAE77A0_.wvu.Rows" localSheetId="24" hidden="1">'Attach 19'!$4:$4,'Attach 19'!$22:$22</definedName>
    <definedName name="Z_28358ADF_83C9_480A_8EF5_E9DA8FAE77A0_.wvu.Rows" localSheetId="26" hidden="1">'Attach 19..'!$20:$20</definedName>
    <definedName name="Z_28358ADF_83C9_480A_8EF5_E9DA8FAE77A0_.wvu.Rows" localSheetId="8" hidden="1">'Attach 4'!$28:$49</definedName>
    <definedName name="Z_28358ADF_83C9_480A_8EF5_E9DA8FAE77A0_.wvu.Rows" localSheetId="10" hidden="1">'Attach 5'!$23:$28</definedName>
    <definedName name="Z_28358ADF_83C9_480A_8EF5_E9DA8FAE77A0_.wvu.Rows" localSheetId="11" hidden="1">'Attach 5A'!$23:$28</definedName>
    <definedName name="Z_28358ADF_83C9_480A_8EF5_E9DA8FAE77A0_.wvu.Rows" localSheetId="12" hidden="1">'Attach 6'!$2:$2,'Attach 6'!$4:$4,'Attach 6'!$26:$26</definedName>
    <definedName name="Z_28358ADF_83C9_480A_8EF5_E9DA8FAE77A0_.wvu.Rows" localSheetId="13" hidden="1">'Attach 9'!$4:$4</definedName>
    <definedName name="Z_28358ADF_83C9_480A_8EF5_E9DA8FAE77A0_.wvu.Rows" localSheetId="25" hidden="1">'Bid Form 1st Env.'!$5:$7,'Bid Form 1st Env.'!$68:$70,'Bid Form 1st Env.'!$93:$96,'Bid Form 1st Env.'!$103:$103,'Bid Form 1st Env.'!$121:$127,'Bid Form 1st Env.'!$140:$140,'Bid Form 1st Env.'!$155:$157</definedName>
    <definedName name="Z_28358ADF_83C9_480A_8EF5_E9DA8FAE77A0_.wvu.Rows" localSheetId="1" hidden="1">Cover!$11:$11</definedName>
    <definedName name="Z_28358ADF_83C9_480A_8EF5_E9DA8FAE77A0_.wvu.Rows" localSheetId="27" hidden="1">'N-W (Cr.)'!$1:$119</definedName>
    <definedName name="Z_28358ADF_83C9_480A_8EF5_E9DA8FAE77A0_.wvu.Rows" localSheetId="6" hidden="1">'Schedule-QR'!$133:$400,'Schedule-QR'!$402:$436,'Schedule-QR'!#REF!,'Schedule-QR'!#REF!,'Schedule-QR'!$460:$460,'Schedule-QR'!#REF!,'Schedule-QR'!#REF!,'Schedule-QR'!#REF!</definedName>
    <definedName name="Z_3603DAE2_4B4C_46AD_BCE5_4943B381C908_.wvu.PrintArea" localSheetId="5" hidden="1">'Sch QR'!$A$1:$I$230</definedName>
    <definedName name="Z_3603DAE2_4B4C_46AD_BCE5_4943B381C908_.wvu.Rows" localSheetId="5" hidden="1">'Sch QR'!$7:$8,'Sch QR'!$26:$26,'Sch QR'!#REF!,'Sch QR'!#REF!,'Sch QR'!#REF!,'Sch QR'!$67:$68,'Sch QR'!$74:$74,'Sch QR'!$85:$85,'Sch QR'!#REF!,'Sch QR'!#REF!,'Sch QR'!$87:$204</definedName>
    <definedName name="Z_3AF5D368_0F40_4903_B06B_A4E8DE0BBD2F_.wvu.Cols" localSheetId="7" hidden="1">'Attach 3 (JV)'!$K:$K</definedName>
    <definedName name="Z_3AF5D368_0F40_4903_B06B_A4E8DE0BBD2F_.wvu.Cols" localSheetId="4" hidden="1">'Attach 3 (QR)'!$L:$L</definedName>
    <definedName name="Z_3AF5D368_0F40_4903_B06B_A4E8DE0BBD2F_.wvu.Cols" localSheetId="8" hidden="1">'Attach 4'!$J:$J,'Attach 4'!$L:$R</definedName>
    <definedName name="Z_3AF5D368_0F40_4903_B06B_A4E8DE0BBD2F_.wvu.Cols" localSheetId="3" hidden="1">'Names of Bidder'!$K:$K</definedName>
    <definedName name="Z_3AF5D368_0F40_4903_B06B_A4E8DE0BBD2F_.wvu.FilterData" localSheetId="7" hidden="1">'Attach 3 (JV)'!#REF!</definedName>
    <definedName name="Z_3AF5D368_0F40_4903_B06B_A4E8DE0BBD2F_.wvu.FilterData" localSheetId="4" hidden="1">'Attach 3 (QR)'!#REF!</definedName>
    <definedName name="Z_3AF5D368_0F40_4903_B06B_A4E8DE0BBD2F_.wvu.FilterData" localSheetId="8" hidden="1">'Attach 4'!#REF!</definedName>
    <definedName name="Z_3AF5D368_0F40_4903_B06B_A4E8DE0BBD2F_.wvu.PrintArea" localSheetId="7" hidden="1">'Attach 3 (JV)'!$A$1:$H$14</definedName>
    <definedName name="Z_3AF5D368_0F40_4903_B06B_A4E8DE0BBD2F_.wvu.PrintArea" localSheetId="4" hidden="1">'Attach 3 (QR)'!$A$1:$I$38</definedName>
    <definedName name="Z_3AF5D368_0F40_4903_B06B_A4E8DE0BBD2F_.wvu.PrintArea" localSheetId="8" hidden="1">'Attach 4'!$A$1:$G$27</definedName>
    <definedName name="Z_3AF5D368_0F40_4903_B06B_A4E8DE0BBD2F_.wvu.PrintArea" localSheetId="2" hidden="1">Instructions!$A$1:$C$14</definedName>
    <definedName name="Z_3AF5D368_0F40_4903_B06B_A4E8DE0BBD2F_.wvu.PrintArea" localSheetId="3" hidden="1">'Names of Bidder'!$A$1:$D$28</definedName>
    <definedName name="Z_3AF5D368_0F40_4903_B06B_A4E8DE0BBD2F_.wvu.PrintTitles" localSheetId="7" hidden="1">'Attach 3 (JV)'!#REF!</definedName>
    <definedName name="Z_3AF5D368_0F40_4903_B06B_A4E8DE0BBD2F_.wvu.PrintTitles" localSheetId="4" hidden="1">'Attach 3 (QR)'!#REF!</definedName>
    <definedName name="Z_3AF5D368_0F40_4903_B06B_A4E8DE0BBD2F_.wvu.PrintTitles" localSheetId="8" hidden="1">'Attach 4'!#REF!</definedName>
    <definedName name="Z_3AF5D368_0F40_4903_B06B_A4E8DE0BBD2F_.wvu.Rows" localSheetId="1" hidden="1">Cover!$11:$11</definedName>
    <definedName name="Z_494F6778_23FE_4AAC_B37D_6C7543FC13B9_.wvu.Cols" localSheetId="5" hidden="1">'Sch QR'!$J:$L</definedName>
    <definedName name="Z_494F6778_23FE_4AAC_B37D_6C7543FC13B9_.wvu.Cols" localSheetId="6" hidden="1">'Schedule-QR'!$J:$L</definedName>
    <definedName name="Z_494F6778_23FE_4AAC_B37D_6C7543FC13B9_.wvu.PrintArea" localSheetId="5" hidden="1">'Sch QR'!$A$1:$I$230</definedName>
    <definedName name="Z_494F6778_23FE_4AAC_B37D_6C7543FC13B9_.wvu.PrintArea" localSheetId="6" hidden="1">'Schedule-QR'!$A$1:$I$483</definedName>
    <definedName name="Z_494F6778_23FE_4AAC_B37D_6C7543FC13B9_.wvu.Rows" localSheetId="5" hidden="1">'Sch QR'!$23:$27,'Sch QR'!#REF!,'Sch QR'!#REF!,'Sch QR'!#REF!,'Sch QR'!#REF!,'Sch QR'!#REF!,'Sch QR'!#REF!,'Sch QR'!#REF!,'Sch QR'!#REF!,'Sch QR'!#REF!,'Sch QR'!#REF!,'Sch QR'!#REF!,'Sch QR'!#REF!,'Sch QR'!#REF!,'Sch QR'!#REF!,'Sch QR'!#REF!,'Sch QR'!#REF!,'Sch QR'!#REF!,'Sch QR'!#REF!,'Sch QR'!#REF!,'Sch QR'!#REF!,'Sch QR'!#REF!,'Sch QR'!#REF!</definedName>
    <definedName name="Z_494F6778_23FE_4AAC_B37D_6C7543FC13B9_.wvu.Rows" localSheetId="6" hidden="1">'Schedule-QR'!$31:$34,'Schedule-QR'!#REF!,'Schedule-QR'!$61:$61,'Schedule-QR'!$65:$65,'Schedule-QR'!#REF!,'Schedule-QR'!#REF!,'Schedule-QR'!#REF!,'Schedule-QR'!#REF!,'Schedule-QR'!#REF!,'Schedule-QR'!#REF!,'Schedule-QR'!#REF!,'Schedule-QR'!#REF!,'Schedule-QR'!#REF!,'Schedule-QR'!#REF!,'Schedule-QR'!#REF!,'Schedule-QR'!#REF!,'Schedule-QR'!#REF!,'Schedule-QR'!#REF!,'Schedule-QR'!#REF!,'Schedule-QR'!#REF!,'Schedule-QR'!#REF!,'Schedule-QR'!#REF!,'Schedule-QR'!#REF!</definedName>
    <definedName name="Z_4F65FF32_EC61_4022_A399_2986D7B6B8B3_.wvu.Cols" localSheetId="7" hidden="1">'Attach 3 (JV)'!$P:$AC</definedName>
    <definedName name="Z_4F65FF32_EC61_4022_A399_2986D7B6B8B3_.wvu.Cols" localSheetId="4" hidden="1">'Attach 3 (QR)'!$Q:$AD</definedName>
    <definedName name="Z_4F65FF32_EC61_4022_A399_2986D7B6B8B3_.wvu.Cols" localSheetId="8" hidden="1">'Attach 4'!$L:$R</definedName>
    <definedName name="Z_4F65FF32_EC61_4022_A399_2986D7B6B8B3_.wvu.PrintArea" localSheetId="7" hidden="1">'Attach 3 (JV)'!$A$1:$H$15</definedName>
    <definedName name="Z_4F65FF32_EC61_4022_A399_2986D7B6B8B3_.wvu.PrintArea" localSheetId="4" hidden="1">'Attach 3 (QR)'!$A$1:$I$38</definedName>
    <definedName name="Z_4F65FF32_EC61_4022_A399_2986D7B6B8B3_.wvu.PrintArea" localSheetId="8" hidden="1">'Attach 4'!$A$1:$G$10</definedName>
    <definedName name="Z_4F65FF32_EC61_4022_A399_2986D7B6B8B3_.wvu.PrintArea" localSheetId="2" hidden="1">Instructions!$A$1:$C$14</definedName>
    <definedName name="Z_4F65FF32_EC61_4022_A399_2986D7B6B8B3_.wvu.PrintArea" localSheetId="3" hidden="1">'Names of Bidder'!$A$1:$D$28</definedName>
    <definedName name="Z_4F65FF32_EC61_4022_A399_2986D7B6B8B3_.wvu.PrintTitles" localSheetId="7" hidden="1">'Attach 3 (JV)'!#REF!</definedName>
    <definedName name="Z_4F65FF32_EC61_4022_A399_2986D7B6B8B3_.wvu.PrintTitles" localSheetId="4" hidden="1">'Attach 3 (QR)'!#REF!</definedName>
    <definedName name="Z_4F65FF32_EC61_4022_A399_2986D7B6B8B3_.wvu.PrintTitles" localSheetId="8" hidden="1">'Attach 4'!#REF!</definedName>
    <definedName name="Z_4F65FF32_EC61_4022_A399_2986D7B6B8B3_.wvu.Rows" localSheetId="7" hidden="1">'Attach 3 (JV)'!$40:$106</definedName>
    <definedName name="Z_4F65FF32_EC61_4022_A399_2986D7B6B8B3_.wvu.Rows" localSheetId="4" hidden="1">'Attach 3 (QR)'!#REF!</definedName>
    <definedName name="Z_4F65FF32_EC61_4022_A399_2986D7B6B8B3_.wvu.Rows" localSheetId="8" hidden="1">'Attach 4'!#REF!</definedName>
    <definedName name="Z_4FC0AD0E_817E_4CA2_8399_B627A39139DF_.wvu.Cols" localSheetId="15" hidden="1">'Attach 11'!$F:$F</definedName>
    <definedName name="Z_4FC0AD0E_817E_4CA2_8399_B627A39139DF_.wvu.Cols" localSheetId="16" hidden="1">'Attach 12'!$G:$G</definedName>
    <definedName name="Z_4FC0AD0E_817E_4CA2_8399_B627A39139DF_.wvu.Cols" localSheetId="19" hidden="1">'Attach 14 IP'!$J:$P</definedName>
    <definedName name="Z_4FC0AD0E_817E_4CA2_8399_B627A39139DF_.wvu.Cols" localSheetId="20" hidden="1">'Attach 15'!$F:$F</definedName>
    <definedName name="Z_4FC0AD0E_817E_4CA2_8399_B627A39139DF_.wvu.Cols" localSheetId="21" hidden="1">'Attach 16'!$N:$N</definedName>
    <definedName name="Z_4FC0AD0E_817E_4CA2_8399_B627A39139DF_.wvu.Cols" localSheetId="7" hidden="1">'Attach 3 (JV)'!$J:$L</definedName>
    <definedName name="Z_4FC0AD0E_817E_4CA2_8399_B627A39139DF_.wvu.Cols" localSheetId="4" hidden="1">'Attach 3 (QR)'!$K:$K</definedName>
    <definedName name="Z_4FC0AD0E_817E_4CA2_8399_B627A39139DF_.wvu.Cols" localSheetId="8" hidden="1">'Attach 4'!$H:$J,'Attach 4'!$L:$R</definedName>
    <definedName name="Z_4FC0AD0E_817E_4CA2_8399_B627A39139DF_.wvu.Cols" localSheetId="9" hidden="1">'Attach 4 (A)'!$F:$F</definedName>
    <definedName name="Z_4FC0AD0E_817E_4CA2_8399_B627A39139DF_.wvu.Cols" localSheetId="10" hidden="1">'Attach 5'!$F:$F</definedName>
    <definedName name="Z_4FC0AD0E_817E_4CA2_8399_B627A39139DF_.wvu.Cols" localSheetId="11" hidden="1">'Attach 5A'!$F:$F</definedName>
    <definedName name="Z_4FC0AD0E_817E_4CA2_8399_B627A39139DF_.wvu.Cols" localSheetId="12" hidden="1">'Attach 6'!$F:$F</definedName>
    <definedName name="Z_4FC0AD0E_817E_4CA2_8399_B627A39139DF_.wvu.Cols" localSheetId="25" hidden="1">'Bid Form 1st Env.'!$G:$BE</definedName>
    <definedName name="Z_4FC0AD0E_817E_4CA2_8399_B627A39139DF_.wvu.Cols" localSheetId="3" hidden="1">'Names of Bidder'!$H:$H,'Names of Bidder'!$K:$K</definedName>
    <definedName name="Z_4FC0AD0E_817E_4CA2_8399_B627A39139DF_.wvu.Cols" localSheetId="27" hidden="1">'N-W (Cr.)'!$C:$C,'N-W (Cr.)'!$F:$U</definedName>
    <definedName name="Z_4FC0AD0E_817E_4CA2_8399_B627A39139DF_.wvu.PrintArea" localSheetId="14" hidden="1">'Attach 10'!$A$1:$E$25</definedName>
    <definedName name="Z_4FC0AD0E_817E_4CA2_8399_B627A39139DF_.wvu.PrintArea" localSheetId="15" hidden="1">'Attach 11'!$A$1:$E$25</definedName>
    <definedName name="Z_4FC0AD0E_817E_4CA2_8399_B627A39139DF_.wvu.PrintArea" localSheetId="16" hidden="1">'Attach 12'!$A$1:$F$34</definedName>
    <definedName name="Z_4FC0AD0E_817E_4CA2_8399_B627A39139DF_.wvu.PrintArea" localSheetId="17" hidden="1">'Attach 13'!$A$1:$E$23</definedName>
    <definedName name="Z_4FC0AD0E_817E_4CA2_8399_B627A39139DF_.wvu.PrintArea" localSheetId="18" hidden="1">'Attach 14'!$A$1:$E$27</definedName>
    <definedName name="Z_4FC0AD0E_817E_4CA2_8399_B627A39139DF_.wvu.PrintArea" localSheetId="19" hidden="1">'Attach 14 IP'!$A$8:$I$224</definedName>
    <definedName name="Z_4FC0AD0E_817E_4CA2_8399_B627A39139DF_.wvu.PrintArea" localSheetId="20" hidden="1">'Attach 15'!$A$1:$E$59</definedName>
    <definedName name="Z_4FC0AD0E_817E_4CA2_8399_B627A39139DF_.wvu.PrintArea" localSheetId="21" hidden="1">'Attach 16'!$A$1:$L$54</definedName>
    <definedName name="Z_4FC0AD0E_817E_4CA2_8399_B627A39139DF_.wvu.PrintArea" localSheetId="22" hidden="1">'Attach 17'!$A$1:$J$24</definedName>
    <definedName name="Z_4FC0AD0E_817E_4CA2_8399_B627A39139DF_.wvu.PrintArea" localSheetId="23" hidden="1">'Attach 18'!$A$1:$J$27</definedName>
    <definedName name="Z_4FC0AD0E_817E_4CA2_8399_B627A39139DF_.wvu.PrintArea" localSheetId="24" hidden="1">'Attach 19'!$A$1:$J$27</definedName>
    <definedName name="Z_4FC0AD0E_817E_4CA2_8399_B627A39139DF_.wvu.PrintArea" localSheetId="7" hidden="1">'Attach 3 (JV)'!$A$1:$H$14</definedName>
    <definedName name="Z_4FC0AD0E_817E_4CA2_8399_B627A39139DF_.wvu.PrintArea" localSheetId="4" hidden="1">'Attach 3 (QR)'!$A$1:$I$38</definedName>
    <definedName name="Z_4FC0AD0E_817E_4CA2_8399_B627A39139DF_.wvu.PrintArea" localSheetId="8" hidden="1">'Attach 4'!$A$1:$G$27</definedName>
    <definedName name="Z_4FC0AD0E_817E_4CA2_8399_B627A39139DF_.wvu.PrintArea" localSheetId="9" hidden="1">'Attach 4 (A)'!$A$1:$E$59</definedName>
    <definedName name="Z_4FC0AD0E_817E_4CA2_8399_B627A39139DF_.wvu.PrintArea" localSheetId="10" hidden="1">'Attach 5'!$A$1:$E$71</definedName>
    <definedName name="Z_4FC0AD0E_817E_4CA2_8399_B627A39139DF_.wvu.PrintArea" localSheetId="11" hidden="1">'Attach 5A'!$A$1:$E$49</definedName>
    <definedName name="Z_4FC0AD0E_817E_4CA2_8399_B627A39139DF_.wvu.PrintArea" localSheetId="12" hidden="1">'Attach 6'!$A$1:$E$51</definedName>
    <definedName name="Z_4FC0AD0E_817E_4CA2_8399_B627A39139DF_.wvu.PrintArea" localSheetId="13" hidden="1">'Attach 9'!$A$1:$K$35</definedName>
    <definedName name="Z_4FC0AD0E_817E_4CA2_8399_B627A39139DF_.wvu.PrintArea" localSheetId="25" hidden="1">'Bid Form 1st Env.'!$A$22:$F$158</definedName>
    <definedName name="Z_4FC0AD0E_817E_4CA2_8399_B627A39139DF_.wvu.PrintArea" localSheetId="2" hidden="1">Instructions!$A$1:$C$14</definedName>
    <definedName name="Z_4FC0AD0E_817E_4CA2_8399_B627A39139DF_.wvu.PrintArea" localSheetId="3" hidden="1">'Names of Bidder'!$A$1:$F$31</definedName>
    <definedName name="Z_4FC0AD0E_817E_4CA2_8399_B627A39139DF_.wvu.PrintTitles" localSheetId="13" hidden="1">'Attach 9'!#REF!</definedName>
    <definedName name="Z_4FC0AD0E_817E_4CA2_8399_B627A39139DF_.wvu.Rows" localSheetId="18" hidden="1">'Attach 14'!$4:$4</definedName>
    <definedName name="Z_4FC0AD0E_817E_4CA2_8399_B627A39139DF_.wvu.Rows" localSheetId="21" hidden="1">'Attach 16'!$27:$28</definedName>
    <definedName name="Z_4FC0AD0E_817E_4CA2_8399_B627A39139DF_.wvu.Rows" localSheetId="10" hidden="1">'Attach 5'!$23:$28</definedName>
    <definedName name="Z_4FC0AD0E_817E_4CA2_8399_B627A39139DF_.wvu.Rows" localSheetId="11" hidden="1">'Attach 5A'!$23:$28</definedName>
    <definedName name="Z_4FC0AD0E_817E_4CA2_8399_B627A39139DF_.wvu.Rows" localSheetId="25" hidden="1">'Bid Form 1st Env.'!$5:$7,'Bid Form 1st Env.'!$68:$70,'Bid Form 1st Env.'!$93:$96,'Bid Form 1st Env.'!$121:$126,'Bid Form 1st Env.'!$155:$156</definedName>
    <definedName name="Z_4FC0AD0E_817E_4CA2_8399_B627A39139DF_.wvu.Rows" localSheetId="1" hidden="1">Cover!$11:$11</definedName>
    <definedName name="Z_4FC0AD0E_817E_4CA2_8399_B627A39139DF_.wvu.Rows" localSheetId="27" hidden="1">'N-W (Cr.)'!$1:$119</definedName>
    <definedName name="Z_52E03E50_1BE1_43D4_9647_3D156AE2D0C8_.wvu.PrintArea" localSheetId="5" hidden="1">'Sch QR'!$A$1:$I$230</definedName>
    <definedName name="Z_52E03E50_1BE1_43D4_9647_3D156AE2D0C8_.wvu.Rows" localSheetId="5" hidden="1">'Sch QR'!$7:$8,'Sch QR'!$26:$26,'Sch QR'!#REF!,'Sch QR'!#REF!,'Sch QR'!#REF!,'Sch QR'!$67:$68,'Sch QR'!$74:$74,'Sch QR'!$85:$85,'Sch QR'!#REF!,'Sch QR'!#REF!,'Sch QR'!$87:$204</definedName>
    <definedName name="Z_5727B7F3_1E07_4772_B9F3_97E7621B2D8F_.wvu.PrintArea" localSheetId="5" hidden="1">'Sch QR'!$A$1:$I$230</definedName>
    <definedName name="Z_5727B7F3_1E07_4772_B9F3_97E7621B2D8F_.wvu.Rows" localSheetId="5" hidden="1">'Sch QR'!$7:$8,'Sch QR'!$26:$26,'Sch QR'!#REF!,'Sch QR'!#REF!,'Sch QR'!$67:$68,'Sch QR'!$74:$74,'Sch QR'!$85:$85,'Sch QR'!$87:$204</definedName>
    <definedName name="Z_57EC2AB3_459C_475C_AFE6_EBB6882FA67E_.wvu.Cols" localSheetId="6" hidden="1">'Schedule-QR'!$J:$J,'Schedule-QR'!$L:$N</definedName>
    <definedName name="Z_57EC2AB3_459C_475C_AFE6_EBB6882FA67E_.wvu.PrintArea" localSheetId="6" hidden="1">'Schedule-QR'!$A$1:$I$483</definedName>
    <definedName name="Z_58E3016B_91DE_45B1_ADEB_496391BDEDAF_.wvu.Cols" localSheetId="15" hidden="1">'Attach 11'!$F:$F</definedName>
    <definedName name="Z_58E3016B_91DE_45B1_ADEB_496391BDEDAF_.wvu.Cols" localSheetId="16" hidden="1">'Attach 12'!$G:$G</definedName>
    <definedName name="Z_58E3016B_91DE_45B1_ADEB_496391BDEDAF_.wvu.Cols" localSheetId="19" hidden="1">'Attach 14 IP'!$J:$P</definedName>
    <definedName name="Z_58E3016B_91DE_45B1_ADEB_496391BDEDAF_.wvu.Cols" localSheetId="20" hidden="1">'Attach 15'!$F:$F</definedName>
    <definedName name="Z_58E3016B_91DE_45B1_ADEB_496391BDEDAF_.wvu.Cols" localSheetId="21" hidden="1">'Attach 16'!$N:$N</definedName>
    <definedName name="Z_58E3016B_91DE_45B1_ADEB_496391BDEDAF_.wvu.Cols" localSheetId="7" hidden="1">'Attach 3 (JV)'!$J:$L</definedName>
    <definedName name="Z_58E3016B_91DE_45B1_ADEB_496391BDEDAF_.wvu.Cols" localSheetId="4" hidden="1">'Attach 3 (QR)'!$K:$K</definedName>
    <definedName name="Z_58E3016B_91DE_45B1_ADEB_496391BDEDAF_.wvu.Cols" localSheetId="8" hidden="1">'Attach 4'!$L:$R</definedName>
    <definedName name="Z_58E3016B_91DE_45B1_ADEB_496391BDEDAF_.wvu.Cols" localSheetId="9" hidden="1">'Attach 4 (A)'!$F:$F</definedName>
    <definedName name="Z_58E3016B_91DE_45B1_ADEB_496391BDEDAF_.wvu.Cols" localSheetId="10" hidden="1">'Attach 5'!$F:$F</definedName>
    <definedName name="Z_58E3016B_91DE_45B1_ADEB_496391BDEDAF_.wvu.Cols" localSheetId="11" hidden="1">'Attach 5A'!$F:$F</definedName>
    <definedName name="Z_58E3016B_91DE_45B1_ADEB_496391BDEDAF_.wvu.Cols" localSheetId="12" hidden="1">'Attach 6'!$F:$F</definedName>
    <definedName name="Z_58E3016B_91DE_45B1_ADEB_496391BDEDAF_.wvu.Cols" localSheetId="13" hidden="1">'Attach 9'!$F:$F</definedName>
    <definedName name="Z_58E3016B_91DE_45B1_ADEB_496391BDEDAF_.wvu.Cols" localSheetId="3" hidden="1">'Names of Bidder'!$G:$H,'Names of Bidder'!$K:$L</definedName>
    <definedName name="Z_58E3016B_91DE_45B1_ADEB_496391BDEDAF_.wvu.Cols" localSheetId="27" hidden="1">'N-W (Cr.)'!$C:$C,'N-W (Cr.)'!$F:$U</definedName>
    <definedName name="Z_58E3016B_91DE_45B1_ADEB_496391BDEDAF_.wvu.Cols" localSheetId="6" hidden="1">'Schedule-QR'!$N:$N</definedName>
    <definedName name="Z_58E3016B_91DE_45B1_ADEB_496391BDEDAF_.wvu.FilterData" localSheetId="6" hidden="1">'Schedule-QR'!$F$334:$I$334</definedName>
    <definedName name="Z_58E3016B_91DE_45B1_ADEB_496391BDEDAF_.wvu.PrintArea" localSheetId="14" hidden="1">'Attach 10'!$A$1:$E$25</definedName>
    <definedName name="Z_58E3016B_91DE_45B1_ADEB_496391BDEDAF_.wvu.PrintArea" localSheetId="15" hidden="1">'Attach 11'!$A$1:$E$25</definedName>
    <definedName name="Z_58E3016B_91DE_45B1_ADEB_496391BDEDAF_.wvu.PrintArea" localSheetId="16" hidden="1">'Attach 12'!$A$1:$G$34</definedName>
    <definedName name="Z_58E3016B_91DE_45B1_ADEB_496391BDEDAF_.wvu.PrintArea" localSheetId="17" hidden="1">'Attach 13'!$A$1:$E$23</definedName>
    <definedName name="Z_58E3016B_91DE_45B1_ADEB_496391BDEDAF_.wvu.PrintArea" localSheetId="18" hidden="1">'Attach 14'!$A$1:$E$27</definedName>
    <definedName name="Z_58E3016B_91DE_45B1_ADEB_496391BDEDAF_.wvu.PrintArea" localSheetId="19" hidden="1">'Attach 14 IP'!$A$8:$I$224</definedName>
    <definedName name="Z_58E3016B_91DE_45B1_ADEB_496391BDEDAF_.wvu.PrintArea" localSheetId="20" hidden="1">'Attach 15'!$A$1:$E$59</definedName>
    <definedName name="Z_58E3016B_91DE_45B1_ADEB_496391BDEDAF_.wvu.PrintArea" localSheetId="21" hidden="1">'Attach 16'!$A$1:$L$54</definedName>
    <definedName name="Z_58E3016B_91DE_45B1_ADEB_496391BDEDAF_.wvu.PrintArea" localSheetId="22" hidden="1">'Attach 17'!$A$1:$J$24</definedName>
    <definedName name="Z_58E3016B_91DE_45B1_ADEB_496391BDEDAF_.wvu.PrintArea" localSheetId="23" hidden="1">'Attach 18'!$A$1:$J$27</definedName>
    <definedName name="Z_58E3016B_91DE_45B1_ADEB_496391BDEDAF_.wvu.PrintArea" localSheetId="24" hidden="1">'Attach 19'!$A$1:$J$27</definedName>
    <definedName name="Z_58E3016B_91DE_45B1_ADEB_496391BDEDAF_.wvu.PrintArea" localSheetId="26" hidden="1">'Attach 19..'!$A$1:$J$27</definedName>
    <definedName name="Z_58E3016B_91DE_45B1_ADEB_496391BDEDAF_.wvu.PrintArea" localSheetId="7" hidden="1">'Attach 3 (JV)'!$A$1:$H$14</definedName>
    <definedName name="Z_58E3016B_91DE_45B1_ADEB_496391BDEDAF_.wvu.PrintArea" localSheetId="4" hidden="1">'Attach 3 (QR)'!$A$1:$I$38</definedName>
    <definedName name="Z_58E3016B_91DE_45B1_ADEB_496391BDEDAF_.wvu.PrintArea" localSheetId="8" hidden="1">'Attach 4'!$A$1:$G$27</definedName>
    <definedName name="Z_58E3016B_91DE_45B1_ADEB_496391BDEDAF_.wvu.PrintArea" localSheetId="9" hidden="1">'Attach 4 (A)'!$A$1:$E$59</definedName>
    <definedName name="Z_58E3016B_91DE_45B1_ADEB_496391BDEDAF_.wvu.PrintArea" localSheetId="10" hidden="1">'Attach 5'!$A$1:$E$71</definedName>
    <definedName name="Z_58E3016B_91DE_45B1_ADEB_496391BDEDAF_.wvu.PrintArea" localSheetId="11" hidden="1">'Attach 5A'!$A$1:$E$49</definedName>
    <definedName name="Z_58E3016B_91DE_45B1_ADEB_496391BDEDAF_.wvu.PrintArea" localSheetId="12" hidden="1">'Attach 6'!$A$1:$E$51</definedName>
    <definedName name="Z_58E3016B_91DE_45B1_ADEB_496391BDEDAF_.wvu.PrintArea" localSheetId="13" hidden="1">'Attach 9'!$A$1:$K$35</definedName>
    <definedName name="Z_58E3016B_91DE_45B1_ADEB_496391BDEDAF_.wvu.PrintArea" localSheetId="25" hidden="1">'Bid Form 1st Env.'!$A$22:$F$158</definedName>
    <definedName name="Z_58E3016B_91DE_45B1_ADEB_496391BDEDAF_.wvu.PrintArea" localSheetId="2" hidden="1">Instructions!$A$1:$C$14</definedName>
    <definedName name="Z_58E3016B_91DE_45B1_ADEB_496391BDEDAF_.wvu.PrintArea" localSheetId="3" hidden="1">'Names of Bidder'!$A$1:$F$31</definedName>
    <definedName name="Z_58E3016B_91DE_45B1_ADEB_496391BDEDAF_.wvu.PrintArea" localSheetId="6" hidden="1">'Schedule-QR'!$A$1:$I$483</definedName>
    <definedName name="Z_58E3016B_91DE_45B1_ADEB_496391BDEDAF_.wvu.PrintTitles" localSheetId="13" hidden="1">'Attach 9'!#REF!</definedName>
    <definedName name="Z_58E3016B_91DE_45B1_ADEB_496391BDEDAF_.wvu.Rows" localSheetId="15" hidden="1">'Attach 11'!$13:$13,'Attach 11'!$15:$15</definedName>
    <definedName name="Z_58E3016B_91DE_45B1_ADEB_496391BDEDAF_.wvu.Rows" localSheetId="18" hidden="1">'Attach 14'!$4:$4,'Attach 14'!$23:$23</definedName>
    <definedName name="Z_58E3016B_91DE_45B1_ADEB_496391BDEDAF_.wvu.Rows" localSheetId="19" hidden="1">'Attach 14 IP'!$50:$51,'Attach 14 IP'!$170:$170,'Attach 14 IP'!$172:$172,'Attach 14 IP'!$175:$175,'Attach 14 IP'!$181:$181,'Attach 14 IP'!$216:$220</definedName>
    <definedName name="Z_58E3016B_91DE_45B1_ADEB_496391BDEDAF_.wvu.Rows" localSheetId="20" hidden="1">'Attach 15'!#REF!</definedName>
    <definedName name="Z_58E3016B_91DE_45B1_ADEB_496391BDEDAF_.wvu.Rows" localSheetId="21" hidden="1">'Attach 16'!$4:$4,'Attach 16'!$27:$28</definedName>
    <definedName name="Z_58E3016B_91DE_45B1_ADEB_496391BDEDAF_.wvu.Rows" localSheetId="22" hidden="1">'Attach 17'!$12:$13</definedName>
    <definedName name="Z_58E3016B_91DE_45B1_ADEB_496391BDEDAF_.wvu.Rows" localSheetId="23" hidden="1">'Attach 18'!$4:$4,'Attach 18'!$22:$22</definedName>
    <definedName name="Z_58E3016B_91DE_45B1_ADEB_496391BDEDAF_.wvu.Rows" localSheetId="24" hidden="1">'Attach 19'!$4:$4,'Attach 19'!$22:$22</definedName>
    <definedName name="Z_58E3016B_91DE_45B1_ADEB_496391BDEDAF_.wvu.Rows" localSheetId="26" hidden="1">'Attach 19..'!$20:$20</definedName>
    <definedName name="Z_58E3016B_91DE_45B1_ADEB_496391BDEDAF_.wvu.Rows" localSheetId="8" hidden="1">'Attach 4'!$28:$49</definedName>
    <definedName name="Z_58E3016B_91DE_45B1_ADEB_496391BDEDAF_.wvu.Rows" localSheetId="10" hidden="1">'Attach 5'!$23:$28</definedName>
    <definedName name="Z_58E3016B_91DE_45B1_ADEB_496391BDEDAF_.wvu.Rows" localSheetId="11" hidden="1">'Attach 5A'!$23:$28</definedName>
    <definedName name="Z_58E3016B_91DE_45B1_ADEB_496391BDEDAF_.wvu.Rows" localSheetId="12" hidden="1">'Attach 6'!$2:$2,'Attach 6'!$4:$4,'Attach 6'!$26:$26</definedName>
    <definedName name="Z_58E3016B_91DE_45B1_ADEB_496391BDEDAF_.wvu.Rows" localSheetId="13" hidden="1">'Attach 9'!$4:$4</definedName>
    <definedName name="Z_58E3016B_91DE_45B1_ADEB_496391BDEDAF_.wvu.Rows" localSheetId="25" hidden="1">'Bid Form 1st Env.'!$5:$7,'Bid Form 1st Env.'!$68:$70,'Bid Form 1st Env.'!$93:$96,'Bid Form 1st Env.'!$103:$103,'Bid Form 1st Env.'!$121:$127,'Bid Form 1st Env.'!$140:$140,'Bid Form 1st Env.'!$155:$157</definedName>
    <definedName name="Z_58E3016B_91DE_45B1_ADEB_496391BDEDAF_.wvu.Rows" localSheetId="1" hidden="1">Cover!$11:$11</definedName>
    <definedName name="Z_58E3016B_91DE_45B1_ADEB_496391BDEDAF_.wvu.Rows" localSheetId="27" hidden="1">'N-W (Cr.)'!$1:$119</definedName>
    <definedName name="Z_58E3016B_91DE_45B1_ADEB_496391BDEDAF_.wvu.Rows" localSheetId="6" hidden="1">'Schedule-QR'!$133:$332,'Schedule-QR'!$396:$396,'Schedule-QR'!$402:$436,'Schedule-QR'!#REF!,'Schedule-QR'!#REF!,'Schedule-QR'!$460:$460,'Schedule-QR'!#REF!,'Schedule-QR'!#REF!,'Schedule-QR'!#REF!</definedName>
    <definedName name="Z_5C6610A7_30B1_43C5_B47D_FDA0FBB789C6_.wvu.PrintArea" localSheetId="2" hidden="1">Instructions!$A$1:$C$14</definedName>
    <definedName name="Z_5DC8802C_6CD8_4623_90B5_A2B66DEC93B5_.wvu.Cols" localSheetId="15" hidden="1">'Attach 11'!$F:$F</definedName>
    <definedName name="Z_5DC8802C_6CD8_4623_90B5_A2B66DEC93B5_.wvu.Cols" localSheetId="16" hidden="1">'Attach 12'!$G:$G</definedName>
    <definedName name="Z_5DC8802C_6CD8_4623_90B5_A2B66DEC93B5_.wvu.Cols" localSheetId="19" hidden="1">'Attach 14 IP'!$J:$P</definedName>
    <definedName name="Z_5DC8802C_6CD8_4623_90B5_A2B66DEC93B5_.wvu.Cols" localSheetId="20" hidden="1">'Attach 15'!$F:$F</definedName>
    <definedName name="Z_5DC8802C_6CD8_4623_90B5_A2B66DEC93B5_.wvu.Cols" localSheetId="21" hidden="1">'Attach 16'!$N:$N</definedName>
    <definedName name="Z_5DC8802C_6CD8_4623_90B5_A2B66DEC93B5_.wvu.Cols" localSheetId="7" hidden="1">'Attach 3 (JV)'!$J:$L</definedName>
    <definedName name="Z_5DC8802C_6CD8_4623_90B5_A2B66DEC93B5_.wvu.Cols" localSheetId="4" hidden="1">'Attach 3 (QR)'!$K:$K</definedName>
    <definedName name="Z_5DC8802C_6CD8_4623_90B5_A2B66DEC93B5_.wvu.Cols" localSheetId="8" hidden="1">'Attach 4'!$L:$R</definedName>
    <definedName name="Z_5DC8802C_6CD8_4623_90B5_A2B66DEC93B5_.wvu.Cols" localSheetId="9" hidden="1">'Attach 4 (A)'!$F:$F</definedName>
    <definedName name="Z_5DC8802C_6CD8_4623_90B5_A2B66DEC93B5_.wvu.Cols" localSheetId="10" hidden="1">'Attach 5'!$F:$F</definedName>
    <definedName name="Z_5DC8802C_6CD8_4623_90B5_A2B66DEC93B5_.wvu.Cols" localSheetId="11" hidden="1">'Attach 5A'!$F:$F</definedName>
    <definedName name="Z_5DC8802C_6CD8_4623_90B5_A2B66DEC93B5_.wvu.Cols" localSheetId="12" hidden="1">'Attach 6'!$F:$F</definedName>
    <definedName name="Z_5DC8802C_6CD8_4623_90B5_A2B66DEC93B5_.wvu.Cols" localSheetId="13" hidden="1">'Attach 9'!$F:$F</definedName>
    <definedName name="Z_5DC8802C_6CD8_4623_90B5_A2B66DEC93B5_.wvu.Cols" localSheetId="3" hidden="1">'Names of Bidder'!$G:$H,'Names of Bidder'!$K:$L</definedName>
    <definedName name="Z_5DC8802C_6CD8_4623_90B5_A2B66DEC93B5_.wvu.Cols" localSheetId="27" hidden="1">'N-W (Cr.)'!$C:$C,'N-W (Cr.)'!$F:$U</definedName>
    <definedName name="Z_5DC8802C_6CD8_4623_90B5_A2B66DEC93B5_.wvu.Cols" localSheetId="6" hidden="1">'Schedule-QR'!$N:$N</definedName>
    <definedName name="Z_5DC8802C_6CD8_4623_90B5_A2B66DEC93B5_.wvu.FilterData" localSheetId="6" hidden="1">'Schedule-QR'!$F$334:$I$334</definedName>
    <definedName name="Z_5DC8802C_6CD8_4623_90B5_A2B66DEC93B5_.wvu.PrintArea" localSheetId="14" hidden="1">'Attach 10'!$A$1:$E$25</definedName>
    <definedName name="Z_5DC8802C_6CD8_4623_90B5_A2B66DEC93B5_.wvu.PrintArea" localSheetId="15" hidden="1">'Attach 11'!$A$1:$E$25</definedName>
    <definedName name="Z_5DC8802C_6CD8_4623_90B5_A2B66DEC93B5_.wvu.PrintArea" localSheetId="16" hidden="1">'Attach 12'!$A$1:$G$34</definedName>
    <definedName name="Z_5DC8802C_6CD8_4623_90B5_A2B66DEC93B5_.wvu.PrintArea" localSheetId="17" hidden="1">'Attach 13'!$A$1:$E$23</definedName>
    <definedName name="Z_5DC8802C_6CD8_4623_90B5_A2B66DEC93B5_.wvu.PrintArea" localSheetId="18" hidden="1">'Attach 14'!$A$1:$E$27</definedName>
    <definedName name="Z_5DC8802C_6CD8_4623_90B5_A2B66DEC93B5_.wvu.PrintArea" localSheetId="19" hidden="1">'Attach 14 IP'!$A$8:$I$224</definedName>
    <definedName name="Z_5DC8802C_6CD8_4623_90B5_A2B66DEC93B5_.wvu.PrintArea" localSheetId="20" hidden="1">'Attach 15'!$A$1:$E$59</definedName>
    <definedName name="Z_5DC8802C_6CD8_4623_90B5_A2B66DEC93B5_.wvu.PrintArea" localSheetId="21" hidden="1">'Attach 16'!$A$1:$L$54</definedName>
    <definedName name="Z_5DC8802C_6CD8_4623_90B5_A2B66DEC93B5_.wvu.PrintArea" localSheetId="22" hidden="1">'Attach 17'!$A$1:$J$24</definedName>
    <definedName name="Z_5DC8802C_6CD8_4623_90B5_A2B66DEC93B5_.wvu.PrintArea" localSheetId="23" hidden="1">'Attach 18'!$A$1:$J$27</definedName>
    <definedName name="Z_5DC8802C_6CD8_4623_90B5_A2B66DEC93B5_.wvu.PrintArea" localSheetId="24" hidden="1">'Attach 19'!$A$1:$J$27</definedName>
    <definedName name="Z_5DC8802C_6CD8_4623_90B5_A2B66DEC93B5_.wvu.PrintArea" localSheetId="26" hidden="1">'Attach 19..'!$A$1:$J$27</definedName>
    <definedName name="Z_5DC8802C_6CD8_4623_90B5_A2B66DEC93B5_.wvu.PrintArea" localSheetId="7" hidden="1">'Attach 3 (JV)'!$A$1:$H$14</definedName>
    <definedName name="Z_5DC8802C_6CD8_4623_90B5_A2B66DEC93B5_.wvu.PrintArea" localSheetId="4" hidden="1">'Attach 3 (QR)'!$A$1:$I$38</definedName>
    <definedName name="Z_5DC8802C_6CD8_4623_90B5_A2B66DEC93B5_.wvu.PrintArea" localSheetId="8" hidden="1">'Attach 4'!$A$1:$G$27</definedName>
    <definedName name="Z_5DC8802C_6CD8_4623_90B5_A2B66DEC93B5_.wvu.PrintArea" localSheetId="9" hidden="1">'Attach 4 (A)'!$A$1:$E$59</definedName>
    <definedName name="Z_5DC8802C_6CD8_4623_90B5_A2B66DEC93B5_.wvu.PrintArea" localSheetId="10" hidden="1">'Attach 5'!$A$1:$E$71</definedName>
    <definedName name="Z_5DC8802C_6CD8_4623_90B5_A2B66DEC93B5_.wvu.PrintArea" localSheetId="11" hidden="1">'Attach 5A'!$A$1:$E$49</definedName>
    <definedName name="Z_5DC8802C_6CD8_4623_90B5_A2B66DEC93B5_.wvu.PrintArea" localSheetId="12" hidden="1">'Attach 6'!$A$1:$E$51</definedName>
    <definedName name="Z_5DC8802C_6CD8_4623_90B5_A2B66DEC93B5_.wvu.PrintArea" localSheetId="13" hidden="1">'Attach 9'!$A$1:$K$35</definedName>
    <definedName name="Z_5DC8802C_6CD8_4623_90B5_A2B66DEC93B5_.wvu.PrintArea" localSheetId="25" hidden="1">'Bid Form 1st Env.'!$A$22:$F$158</definedName>
    <definedName name="Z_5DC8802C_6CD8_4623_90B5_A2B66DEC93B5_.wvu.PrintArea" localSheetId="2" hidden="1">Instructions!$A$1:$C$14</definedName>
    <definedName name="Z_5DC8802C_6CD8_4623_90B5_A2B66DEC93B5_.wvu.PrintArea" localSheetId="3" hidden="1">'Names of Bidder'!$A$1:$F$31</definedName>
    <definedName name="Z_5DC8802C_6CD8_4623_90B5_A2B66DEC93B5_.wvu.PrintArea" localSheetId="6" hidden="1">'Schedule-QR'!$A$1:$I$483</definedName>
    <definedName name="Z_5DC8802C_6CD8_4623_90B5_A2B66DEC93B5_.wvu.PrintTitles" localSheetId="13" hidden="1">'Attach 9'!#REF!</definedName>
    <definedName name="Z_5DC8802C_6CD8_4623_90B5_A2B66DEC93B5_.wvu.Rows" localSheetId="15" hidden="1">'Attach 11'!$13:$13,'Attach 11'!$15:$15</definedName>
    <definedName name="Z_5DC8802C_6CD8_4623_90B5_A2B66DEC93B5_.wvu.Rows" localSheetId="16" hidden="1">'Attach 12'!$4:$4</definedName>
    <definedName name="Z_5DC8802C_6CD8_4623_90B5_A2B66DEC93B5_.wvu.Rows" localSheetId="17" hidden="1">'Attach 13'!$4:$4</definedName>
    <definedName name="Z_5DC8802C_6CD8_4623_90B5_A2B66DEC93B5_.wvu.Rows" localSheetId="18" hidden="1">'Attach 14'!$4:$4,'Attach 14'!$23:$23</definedName>
    <definedName name="Z_5DC8802C_6CD8_4623_90B5_A2B66DEC93B5_.wvu.Rows" localSheetId="19" hidden="1">'Attach 14 IP'!$50:$51,'Attach 14 IP'!$170:$170,'Attach 14 IP'!$172:$172,'Attach 14 IP'!$175:$175,'Attach 14 IP'!$181:$181,'Attach 14 IP'!$216:$220</definedName>
    <definedName name="Z_5DC8802C_6CD8_4623_90B5_A2B66DEC93B5_.wvu.Rows" localSheetId="20" hidden="1">'Attach 15'!#REF!</definedName>
    <definedName name="Z_5DC8802C_6CD8_4623_90B5_A2B66DEC93B5_.wvu.Rows" localSheetId="21" hidden="1">'Attach 16'!$4:$4,'Attach 16'!$27:$28</definedName>
    <definedName name="Z_5DC8802C_6CD8_4623_90B5_A2B66DEC93B5_.wvu.Rows" localSheetId="22" hidden="1">'Attach 17'!$12:$13</definedName>
    <definedName name="Z_5DC8802C_6CD8_4623_90B5_A2B66DEC93B5_.wvu.Rows" localSheetId="23" hidden="1">'Attach 18'!$4:$4,'Attach 18'!$22:$22</definedName>
    <definedName name="Z_5DC8802C_6CD8_4623_90B5_A2B66DEC93B5_.wvu.Rows" localSheetId="24" hidden="1">'Attach 19'!$4:$4,'Attach 19'!$22:$22</definedName>
    <definedName name="Z_5DC8802C_6CD8_4623_90B5_A2B66DEC93B5_.wvu.Rows" localSheetId="26" hidden="1">'Attach 19..'!$20:$20</definedName>
    <definedName name="Z_5DC8802C_6CD8_4623_90B5_A2B66DEC93B5_.wvu.Rows" localSheetId="8" hidden="1">'Attach 4'!$28:$49</definedName>
    <definedName name="Z_5DC8802C_6CD8_4623_90B5_A2B66DEC93B5_.wvu.Rows" localSheetId="10" hidden="1">'Attach 5'!$23:$28</definedName>
    <definedName name="Z_5DC8802C_6CD8_4623_90B5_A2B66DEC93B5_.wvu.Rows" localSheetId="11" hidden="1">'Attach 5A'!$23:$28</definedName>
    <definedName name="Z_5DC8802C_6CD8_4623_90B5_A2B66DEC93B5_.wvu.Rows" localSheetId="12" hidden="1">'Attach 6'!$2:$2,'Attach 6'!$4:$4,'Attach 6'!$26:$26</definedName>
    <definedName name="Z_5DC8802C_6CD8_4623_90B5_A2B66DEC93B5_.wvu.Rows" localSheetId="13" hidden="1">'Attach 9'!$4:$4</definedName>
    <definedName name="Z_5DC8802C_6CD8_4623_90B5_A2B66DEC93B5_.wvu.Rows" localSheetId="25" hidden="1">'Bid Form 1st Env.'!$5:$7,'Bid Form 1st Env.'!$68:$70,'Bid Form 1st Env.'!$93:$96,'Bid Form 1st Env.'!$103:$103,'Bid Form 1st Env.'!$121:$127,'Bid Form 1st Env.'!$140:$140,'Bid Form 1st Env.'!$155:$157</definedName>
    <definedName name="Z_5DC8802C_6CD8_4623_90B5_A2B66DEC93B5_.wvu.Rows" localSheetId="1" hidden="1">Cover!$11:$11</definedName>
    <definedName name="Z_5DC8802C_6CD8_4623_90B5_A2B66DEC93B5_.wvu.Rows" localSheetId="27" hidden="1">'N-W (Cr.)'!$1:$119</definedName>
    <definedName name="Z_5DC8802C_6CD8_4623_90B5_A2B66DEC93B5_.wvu.Rows" localSheetId="6" hidden="1">'Schedule-QR'!$133:$332,'Schedule-QR'!$396:$396,'Schedule-QR'!$402:$436,'Schedule-QR'!#REF!,'Schedule-QR'!#REF!,'Schedule-QR'!$460:$460,'Schedule-QR'!#REF!,'Schedule-QR'!#REF!,'Schedule-QR'!#REF!</definedName>
    <definedName name="Z_5DC8ED3C_E653_4387_97C3_43EF0A70C2EF_.wvu.Cols" localSheetId="15" hidden="1">'Attach 11'!$F:$F</definedName>
    <definedName name="Z_5DC8ED3C_E653_4387_97C3_43EF0A70C2EF_.wvu.Cols" localSheetId="19" hidden="1">'Attach 14 IP'!$J:$P</definedName>
    <definedName name="Z_5DC8ED3C_E653_4387_97C3_43EF0A70C2EF_.wvu.Cols" localSheetId="20" hidden="1">'Attach 15'!$F:$F</definedName>
    <definedName name="Z_5DC8ED3C_E653_4387_97C3_43EF0A70C2EF_.wvu.Cols" localSheetId="21" hidden="1">'Attach 16'!$N:$N</definedName>
    <definedName name="Z_5DC8ED3C_E653_4387_97C3_43EF0A70C2EF_.wvu.Cols" localSheetId="7" hidden="1">'Attach 3 (JV)'!$J:$L</definedName>
    <definedName name="Z_5DC8ED3C_E653_4387_97C3_43EF0A70C2EF_.wvu.Cols" localSheetId="4" hidden="1">'Attach 3 (QR)'!$K:$K</definedName>
    <definedName name="Z_5DC8ED3C_E653_4387_97C3_43EF0A70C2EF_.wvu.Cols" localSheetId="8" hidden="1">'Attach 4'!$L:$R</definedName>
    <definedName name="Z_5DC8ED3C_E653_4387_97C3_43EF0A70C2EF_.wvu.Cols" localSheetId="10" hidden="1">'Attach 5'!$F:$F</definedName>
    <definedName name="Z_5DC8ED3C_E653_4387_97C3_43EF0A70C2EF_.wvu.Cols" localSheetId="12" hidden="1">'Attach 6'!$F:$F</definedName>
    <definedName name="Z_5DC8ED3C_E653_4387_97C3_43EF0A70C2EF_.wvu.Cols" localSheetId="13" hidden="1">'Attach 9'!$F:$F</definedName>
    <definedName name="Z_5DC8ED3C_E653_4387_97C3_43EF0A70C2EF_.wvu.Cols" localSheetId="3" hidden="1">'Names of Bidder'!$G:$H,'Names of Bidder'!$K:$L</definedName>
    <definedName name="Z_5DC8ED3C_E653_4387_97C3_43EF0A70C2EF_.wvu.Cols" localSheetId="27" hidden="1">'N-W (Cr.)'!$C:$C,'N-W (Cr.)'!$F:$U</definedName>
    <definedName name="Z_5DC8ED3C_E653_4387_97C3_43EF0A70C2EF_.wvu.Cols" localSheetId="6" hidden="1">'Schedule-QR'!$N:$N</definedName>
    <definedName name="Z_5DC8ED3C_E653_4387_97C3_43EF0A70C2EF_.wvu.FilterData" localSheetId="6" hidden="1">'Schedule-QR'!$F$334:$I$334</definedName>
    <definedName name="Z_5DC8ED3C_E653_4387_97C3_43EF0A70C2EF_.wvu.PrintArea" localSheetId="14" hidden="1">'Attach 10'!$A$1:$E$25</definedName>
    <definedName name="Z_5DC8ED3C_E653_4387_97C3_43EF0A70C2EF_.wvu.PrintArea" localSheetId="15" hidden="1">'Attach 11'!$A$1:$E$25</definedName>
    <definedName name="Z_5DC8ED3C_E653_4387_97C3_43EF0A70C2EF_.wvu.PrintArea" localSheetId="16" hidden="1">'Attach 12'!$A$1:$F$34</definedName>
    <definedName name="Z_5DC8ED3C_E653_4387_97C3_43EF0A70C2EF_.wvu.PrintArea" localSheetId="17" hidden="1">'Attach 13'!$A$1:$E$23</definedName>
    <definedName name="Z_5DC8ED3C_E653_4387_97C3_43EF0A70C2EF_.wvu.PrintArea" localSheetId="18" hidden="1">'Attach 14'!$A$1:$E$27</definedName>
    <definedName name="Z_5DC8ED3C_E653_4387_97C3_43EF0A70C2EF_.wvu.PrintArea" localSheetId="19" hidden="1">'Attach 14 IP'!$A$8:$I$224</definedName>
    <definedName name="Z_5DC8ED3C_E653_4387_97C3_43EF0A70C2EF_.wvu.PrintArea" localSheetId="20" hidden="1">'Attach 15'!$A$1:$E$59</definedName>
    <definedName name="Z_5DC8ED3C_E653_4387_97C3_43EF0A70C2EF_.wvu.PrintArea" localSheetId="21" hidden="1">'Attach 16'!$A$1:$L$54</definedName>
    <definedName name="Z_5DC8ED3C_E653_4387_97C3_43EF0A70C2EF_.wvu.PrintArea" localSheetId="22" hidden="1">'Attach 17'!$A$1:$J$24</definedName>
    <definedName name="Z_5DC8ED3C_E653_4387_97C3_43EF0A70C2EF_.wvu.PrintArea" localSheetId="23" hidden="1">'Attach 18'!$A$1:$J$27</definedName>
    <definedName name="Z_5DC8ED3C_E653_4387_97C3_43EF0A70C2EF_.wvu.PrintArea" localSheetId="24" hidden="1">'Attach 19'!$A$1:$J$27</definedName>
    <definedName name="Z_5DC8ED3C_E653_4387_97C3_43EF0A70C2EF_.wvu.PrintArea" localSheetId="26" hidden="1">'Attach 19..'!$A$1:$J$27</definedName>
    <definedName name="Z_5DC8ED3C_E653_4387_97C3_43EF0A70C2EF_.wvu.PrintArea" localSheetId="7" hidden="1">'Attach 3 (JV)'!$A$1:$H$14</definedName>
    <definedName name="Z_5DC8ED3C_E653_4387_97C3_43EF0A70C2EF_.wvu.PrintArea" localSheetId="4" hidden="1">'Attach 3 (QR)'!$A$1:$I$20</definedName>
    <definedName name="Z_5DC8ED3C_E653_4387_97C3_43EF0A70C2EF_.wvu.PrintArea" localSheetId="8" hidden="1">'Attach 4'!$A$1:$G$27</definedName>
    <definedName name="Z_5DC8ED3C_E653_4387_97C3_43EF0A70C2EF_.wvu.PrintArea" localSheetId="9" hidden="1">'Attach 4 (A)'!$A$1:$E$59</definedName>
    <definedName name="Z_5DC8ED3C_E653_4387_97C3_43EF0A70C2EF_.wvu.PrintArea" localSheetId="10" hidden="1">'Attach 5'!$A$1:$E$71</definedName>
    <definedName name="Z_5DC8ED3C_E653_4387_97C3_43EF0A70C2EF_.wvu.PrintArea" localSheetId="11" hidden="1">'Attach 5A'!$A$1:$E$49</definedName>
    <definedName name="Z_5DC8ED3C_E653_4387_97C3_43EF0A70C2EF_.wvu.PrintArea" localSheetId="12" hidden="1">'Attach 6'!$A$1:$E$51</definedName>
    <definedName name="Z_5DC8ED3C_E653_4387_97C3_43EF0A70C2EF_.wvu.PrintArea" localSheetId="13" hidden="1">'Attach 9'!$A$1:$K$35</definedName>
    <definedName name="Z_5DC8ED3C_E653_4387_97C3_43EF0A70C2EF_.wvu.PrintArea" localSheetId="25" hidden="1">'Bid Form 1st Env.'!$A$22:$F$158</definedName>
    <definedName name="Z_5DC8ED3C_E653_4387_97C3_43EF0A70C2EF_.wvu.PrintArea" localSheetId="2" hidden="1">Instructions!$A$1:$C$14</definedName>
    <definedName name="Z_5DC8ED3C_E653_4387_97C3_43EF0A70C2EF_.wvu.PrintArea" localSheetId="3" hidden="1">'Names of Bidder'!$A$1:$F$31</definedName>
    <definedName name="Z_5DC8ED3C_E653_4387_97C3_43EF0A70C2EF_.wvu.PrintArea" localSheetId="5" hidden="1">'Sch QR'!$A$1:$I$230</definedName>
    <definedName name="Z_5DC8ED3C_E653_4387_97C3_43EF0A70C2EF_.wvu.PrintArea" localSheetId="6" hidden="1">'Schedule-QR'!$A$1:$I$483</definedName>
    <definedName name="Z_5DC8ED3C_E653_4387_97C3_43EF0A70C2EF_.wvu.Rows" localSheetId="15" hidden="1">'Attach 11'!$13:$13,'Attach 11'!$15:$15</definedName>
    <definedName name="Z_5DC8ED3C_E653_4387_97C3_43EF0A70C2EF_.wvu.Rows" localSheetId="16" hidden="1">'Attach 12'!$18:$25,'Attach 12'!$27:$30</definedName>
    <definedName name="Z_5DC8ED3C_E653_4387_97C3_43EF0A70C2EF_.wvu.Rows" localSheetId="18" hidden="1">'Attach 14'!$4:$4,'Attach 14'!$23:$23</definedName>
    <definedName name="Z_5DC8ED3C_E653_4387_97C3_43EF0A70C2EF_.wvu.Rows" localSheetId="19" hidden="1">'Attach 14 IP'!$50:$51,'Attach 14 IP'!$170:$170,'Attach 14 IP'!$172:$172,'Attach 14 IP'!$175:$175,'Attach 14 IP'!$181:$181,'Attach 14 IP'!$216:$220</definedName>
    <definedName name="Z_5DC8ED3C_E653_4387_97C3_43EF0A70C2EF_.wvu.Rows" localSheetId="21" hidden="1">'Attach 16'!$27:$28</definedName>
    <definedName name="Z_5DC8ED3C_E653_4387_97C3_43EF0A70C2EF_.wvu.Rows" localSheetId="22" hidden="1">'Attach 17'!$12:$13</definedName>
    <definedName name="Z_5DC8ED3C_E653_4387_97C3_43EF0A70C2EF_.wvu.Rows" localSheetId="23" hidden="1">'Attach 18'!$22:$22</definedName>
    <definedName name="Z_5DC8ED3C_E653_4387_97C3_43EF0A70C2EF_.wvu.Rows" localSheetId="24" hidden="1">'Attach 19'!$22:$22</definedName>
    <definedName name="Z_5DC8ED3C_E653_4387_97C3_43EF0A70C2EF_.wvu.Rows" localSheetId="26" hidden="1">'Attach 19..'!$20:$20</definedName>
    <definedName name="Z_5DC8ED3C_E653_4387_97C3_43EF0A70C2EF_.wvu.Rows" localSheetId="8" hidden="1">'Attach 4'!$28:$49</definedName>
    <definedName name="Z_5DC8ED3C_E653_4387_97C3_43EF0A70C2EF_.wvu.Rows" localSheetId="10" hidden="1">'Attach 5'!$23:$28</definedName>
    <definedName name="Z_5DC8ED3C_E653_4387_97C3_43EF0A70C2EF_.wvu.Rows" localSheetId="11" hidden="1">'Attach 5A'!$23:$28</definedName>
    <definedName name="Z_5DC8ED3C_E653_4387_97C3_43EF0A70C2EF_.wvu.Rows" localSheetId="12" hidden="1">'Attach 6'!$2:$2,'Attach 6'!$4:$4,'Attach 6'!$26:$26</definedName>
    <definedName name="Z_5DC8ED3C_E653_4387_97C3_43EF0A70C2EF_.wvu.Rows" localSheetId="13" hidden="1">'Attach 9'!$4:$4</definedName>
    <definedName name="Z_5DC8ED3C_E653_4387_97C3_43EF0A70C2EF_.wvu.Rows" localSheetId="0" hidden="1">Basic!$3:$3</definedName>
    <definedName name="Z_5DC8ED3C_E653_4387_97C3_43EF0A70C2EF_.wvu.Rows" localSheetId="25" hidden="1">'Bid Form 1st Env.'!$5:$7,'Bid Form 1st Env.'!$93:$96,'Bid Form 1st Env.'!$103:$103,'Bid Form 1st Env.'!$121:$128,'Bid Form 1st Env.'!$140:$140,'Bid Form 1st Env.'!$155:$157</definedName>
    <definedName name="Z_5DC8ED3C_E653_4387_97C3_43EF0A70C2EF_.wvu.Rows" localSheetId="1" hidden="1">Cover!$11:$11</definedName>
    <definedName name="Z_5DC8ED3C_E653_4387_97C3_43EF0A70C2EF_.wvu.Rows" localSheetId="27" hidden="1">'N-W (Cr.)'!$1:$119</definedName>
    <definedName name="Z_5DC8ED3C_E653_4387_97C3_43EF0A70C2EF_.wvu.Rows" localSheetId="5" hidden="1">'Sch QR'!$7:$8,'Sch QR'!$26:$26,'Sch QR'!$67:$68,'Sch QR'!$74:$74,'Sch QR'!$85:$85,'Sch QR'!$87:$204</definedName>
    <definedName name="Z_5DC8ED3C_E653_4387_97C3_43EF0A70C2EF_.wvu.Rows" localSheetId="6" hidden="1">'Schedule-QR'!$133:$400,'Schedule-QR'!$402:$436,'Schedule-QR'!#REF!,'Schedule-QR'!#REF!,'Schedule-QR'!$460:$460,'Schedule-QR'!#REF!,'Schedule-QR'!#REF!,'Schedule-QR'!#REF!</definedName>
    <definedName name="Z_611D8B62_9C40_451B_ABB4_92F111B2BF43_.wvu.Cols" localSheetId="15" hidden="1">'Attach 11'!$F:$F</definedName>
    <definedName name="Z_611D8B62_9C40_451B_ABB4_92F111B2BF43_.wvu.Cols" localSheetId="16" hidden="1">'Attach 12'!$G:$G</definedName>
    <definedName name="Z_611D8B62_9C40_451B_ABB4_92F111B2BF43_.wvu.Cols" localSheetId="19" hidden="1">'Attach 14 IP'!$J:$P</definedName>
    <definedName name="Z_611D8B62_9C40_451B_ABB4_92F111B2BF43_.wvu.Cols" localSheetId="20" hidden="1">'Attach 15'!$F:$F</definedName>
    <definedName name="Z_611D8B62_9C40_451B_ABB4_92F111B2BF43_.wvu.Cols" localSheetId="21" hidden="1">'Attach 16'!$N:$N</definedName>
    <definedName name="Z_611D8B62_9C40_451B_ABB4_92F111B2BF43_.wvu.Cols" localSheetId="7" hidden="1">'Attach 3 (JV)'!$J:$L</definedName>
    <definedName name="Z_611D8B62_9C40_451B_ABB4_92F111B2BF43_.wvu.Cols" localSheetId="4" hidden="1">'Attach 3 (QR)'!$K:$K</definedName>
    <definedName name="Z_611D8B62_9C40_451B_ABB4_92F111B2BF43_.wvu.Cols" localSheetId="8" hidden="1">'Attach 4'!$H:$J,'Attach 4'!$L:$R</definedName>
    <definedName name="Z_611D8B62_9C40_451B_ABB4_92F111B2BF43_.wvu.Cols" localSheetId="9" hidden="1">'Attach 4 (A)'!$F:$F</definedName>
    <definedName name="Z_611D8B62_9C40_451B_ABB4_92F111B2BF43_.wvu.Cols" localSheetId="10" hidden="1">'Attach 5'!$F:$F</definedName>
    <definedName name="Z_611D8B62_9C40_451B_ABB4_92F111B2BF43_.wvu.Cols" localSheetId="11" hidden="1">'Attach 5A'!$F:$F</definedName>
    <definedName name="Z_611D8B62_9C40_451B_ABB4_92F111B2BF43_.wvu.Cols" localSheetId="12" hidden="1">'Attach 6'!$F:$F</definedName>
    <definedName name="Z_611D8B62_9C40_451B_ABB4_92F111B2BF43_.wvu.Cols" localSheetId="3" hidden="1">'Names of Bidder'!$G:$I,'Names of Bidder'!$K:$K</definedName>
    <definedName name="Z_611D8B62_9C40_451B_ABB4_92F111B2BF43_.wvu.Cols" localSheetId="27" hidden="1">'N-W (Cr.)'!$C:$C,'N-W (Cr.)'!$F:$U</definedName>
    <definedName name="Z_611D8B62_9C40_451B_ABB4_92F111B2BF43_.wvu.PrintArea" localSheetId="14" hidden="1">'Attach 10'!$A$1:$E$25</definedName>
    <definedName name="Z_611D8B62_9C40_451B_ABB4_92F111B2BF43_.wvu.PrintArea" localSheetId="15" hidden="1">'Attach 11'!$A$1:$E$25</definedName>
    <definedName name="Z_611D8B62_9C40_451B_ABB4_92F111B2BF43_.wvu.PrintArea" localSheetId="16" hidden="1">'Attach 12'!$A$1:$G$34</definedName>
    <definedName name="Z_611D8B62_9C40_451B_ABB4_92F111B2BF43_.wvu.PrintArea" localSheetId="17" hidden="1">'Attach 13'!$A$1:$E$23</definedName>
    <definedName name="Z_611D8B62_9C40_451B_ABB4_92F111B2BF43_.wvu.PrintArea" localSheetId="18" hidden="1">'Attach 14'!$A$1:$E$27</definedName>
    <definedName name="Z_611D8B62_9C40_451B_ABB4_92F111B2BF43_.wvu.PrintArea" localSheetId="19" hidden="1">'Attach 14 IP'!$A$8:$I$224</definedName>
    <definedName name="Z_611D8B62_9C40_451B_ABB4_92F111B2BF43_.wvu.PrintArea" localSheetId="20" hidden="1">'Attach 15'!$A$1:$E$59</definedName>
    <definedName name="Z_611D8B62_9C40_451B_ABB4_92F111B2BF43_.wvu.PrintArea" localSheetId="21" hidden="1">'Attach 16'!$A$1:$L$54</definedName>
    <definedName name="Z_611D8B62_9C40_451B_ABB4_92F111B2BF43_.wvu.PrintArea" localSheetId="22" hidden="1">'Attach 17'!$A$1:$J$24</definedName>
    <definedName name="Z_611D8B62_9C40_451B_ABB4_92F111B2BF43_.wvu.PrintArea" localSheetId="23" hidden="1">'Attach 18'!$A$1:$J$27</definedName>
    <definedName name="Z_611D8B62_9C40_451B_ABB4_92F111B2BF43_.wvu.PrintArea" localSheetId="24" hidden="1">'Attach 19'!$A$1:$J$27</definedName>
    <definedName name="Z_611D8B62_9C40_451B_ABB4_92F111B2BF43_.wvu.PrintArea" localSheetId="7" hidden="1">'Attach 3 (JV)'!$A$1:$H$14</definedName>
    <definedName name="Z_611D8B62_9C40_451B_ABB4_92F111B2BF43_.wvu.PrintArea" localSheetId="4" hidden="1">'Attach 3 (QR)'!$A$1:$I$38</definedName>
    <definedName name="Z_611D8B62_9C40_451B_ABB4_92F111B2BF43_.wvu.PrintArea" localSheetId="8" hidden="1">'Attach 4'!$A$1:$G$27</definedName>
    <definedName name="Z_611D8B62_9C40_451B_ABB4_92F111B2BF43_.wvu.PrintArea" localSheetId="9" hidden="1">'Attach 4 (A)'!$A$1:$E$59</definedName>
    <definedName name="Z_611D8B62_9C40_451B_ABB4_92F111B2BF43_.wvu.PrintArea" localSheetId="10" hidden="1">'Attach 5'!$A$1:$E$71</definedName>
    <definedName name="Z_611D8B62_9C40_451B_ABB4_92F111B2BF43_.wvu.PrintArea" localSheetId="11" hidden="1">'Attach 5A'!$A$1:$E$49</definedName>
    <definedName name="Z_611D8B62_9C40_451B_ABB4_92F111B2BF43_.wvu.PrintArea" localSheetId="12" hidden="1">'Attach 6'!$A$1:$E$51</definedName>
    <definedName name="Z_611D8B62_9C40_451B_ABB4_92F111B2BF43_.wvu.PrintArea" localSheetId="13" hidden="1">'Attach 9'!$A$1:$K$35</definedName>
    <definedName name="Z_611D8B62_9C40_451B_ABB4_92F111B2BF43_.wvu.PrintArea" localSheetId="25" hidden="1">'Bid Form 1st Env.'!$A$22:$F$158</definedName>
    <definedName name="Z_611D8B62_9C40_451B_ABB4_92F111B2BF43_.wvu.PrintArea" localSheetId="2" hidden="1">Instructions!$A$1:$C$14</definedName>
    <definedName name="Z_611D8B62_9C40_451B_ABB4_92F111B2BF43_.wvu.PrintArea" localSheetId="3" hidden="1">'Names of Bidder'!$A$1:$F$31</definedName>
    <definedName name="Z_611D8B62_9C40_451B_ABB4_92F111B2BF43_.wvu.PrintArea" localSheetId="5" hidden="1">'Sch QR'!$A$1:$I$230</definedName>
    <definedName name="Z_611D8B62_9C40_451B_ABB4_92F111B2BF43_.wvu.PrintArea" localSheetId="6" hidden="1">'Schedule-QR'!$A$1:$I$483</definedName>
    <definedName name="Z_611D8B62_9C40_451B_ABB4_92F111B2BF43_.wvu.PrintTitles" localSheetId="13" hidden="1">'Attach 9'!#REF!</definedName>
    <definedName name="Z_611D8B62_9C40_451B_ABB4_92F111B2BF43_.wvu.Rows" localSheetId="15" hidden="1">'Attach 11'!$13:$13,'Attach 11'!$15:$15</definedName>
    <definedName name="Z_611D8B62_9C40_451B_ABB4_92F111B2BF43_.wvu.Rows" localSheetId="16" hidden="1">'Attach 12'!$4:$4</definedName>
    <definedName name="Z_611D8B62_9C40_451B_ABB4_92F111B2BF43_.wvu.Rows" localSheetId="18" hidden="1">'Attach 14'!$4:$4,'Attach 14'!$23:$23</definedName>
    <definedName name="Z_611D8B62_9C40_451B_ABB4_92F111B2BF43_.wvu.Rows" localSheetId="19" hidden="1">'Attach 14 IP'!$50:$51,'Attach 14 IP'!$170:$170,'Attach 14 IP'!$172:$172,'Attach 14 IP'!$175:$175,'Attach 14 IP'!$181:$181,'Attach 14 IP'!$216:$220</definedName>
    <definedName name="Z_611D8B62_9C40_451B_ABB4_92F111B2BF43_.wvu.Rows" localSheetId="20" hidden="1">'Attach 15'!#REF!</definedName>
    <definedName name="Z_611D8B62_9C40_451B_ABB4_92F111B2BF43_.wvu.Rows" localSheetId="21" hidden="1">'Attach 16'!$27:$28</definedName>
    <definedName name="Z_611D8B62_9C40_451B_ABB4_92F111B2BF43_.wvu.Rows" localSheetId="22" hidden="1">'Attach 17'!$12:$13</definedName>
    <definedName name="Z_611D8B62_9C40_451B_ABB4_92F111B2BF43_.wvu.Rows" localSheetId="23" hidden="1">'Attach 18'!$4:$4,'Attach 18'!$22:$22</definedName>
    <definedName name="Z_611D8B62_9C40_451B_ABB4_92F111B2BF43_.wvu.Rows" localSheetId="24" hidden="1">'Attach 19'!$4:$4,'Attach 19'!$22:$22</definedName>
    <definedName name="Z_611D8B62_9C40_451B_ABB4_92F111B2BF43_.wvu.Rows" localSheetId="8" hidden="1">'Attach 4'!$28:$49</definedName>
    <definedName name="Z_611D8B62_9C40_451B_ABB4_92F111B2BF43_.wvu.Rows" localSheetId="10" hidden="1">'Attach 5'!$23:$28</definedName>
    <definedName name="Z_611D8B62_9C40_451B_ABB4_92F111B2BF43_.wvu.Rows" localSheetId="11" hidden="1">'Attach 5A'!$23:$28</definedName>
    <definedName name="Z_611D8B62_9C40_451B_ABB4_92F111B2BF43_.wvu.Rows" localSheetId="12" hidden="1">'Attach 6'!$2:$2,'Attach 6'!$4:$4,'Attach 6'!$26:$26</definedName>
    <definedName name="Z_611D8B62_9C40_451B_ABB4_92F111B2BF43_.wvu.Rows" localSheetId="25" hidden="1">'Bid Form 1st Env.'!$5:$7,'Bid Form 1st Env.'!$68:$70,'Bid Form 1st Env.'!$93:$96,'Bid Form 1st Env.'!$103:$103,'Bid Form 1st Env.'!$121:$127,'Bid Form 1st Env.'!$140:$140,'Bid Form 1st Env.'!$155:$157</definedName>
    <definedName name="Z_611D8B62_9C40_451B_ABB4_92F111B2BF43_.wvu.Rows" localSheetId="1" hidden="1">Cover!$11:$11</definedName>
    <definedName name="Z_611D8B62_9C40_451B_ABB4_92F111B2BF43_.wvu.Rows" localSheetId="27" hidden="1">'N-W (Cr.)'!$1:$119</definedName>
    <definedName name="Z_611D8B62_9C40_451B_ABB4_92F111B2BF43_.wvu.Rows" localSheetId="5" hidden="1">'Sch QR'!$7:$8,'Sch QR'!$26:$26,'Sch QR'!#REF!,'Sch QR'!#REF!,'Sch QR'!#REF!,'Sch QR'!$67:$68,'Sch QR'!$74:$74,'Sch QR'!$85:$85,'Sch QR'!#REF!,'Sch QR'!#REF!,'Sch QR'!$87:$204</definedName>
    <definedName name="Z_6B2C1320_5106_401D_86E8_03FFC7419150_.wvu.Cols" localSheetId="15" hidden="1">'Attach 11'!$F:$F</definedName>
    <definedName name="Z_6B2C1320_5106_401D_86E8_03FFC7419150_.wvu.Cols" localSheetId="16" hidden="1">'Attach 12'!$G:$G</definedName>
    <definedName name="Z_6B2C1320_5106_401D_86E8_03FFC7419150_.wvu.Cols" localSheetId="19" hidden="1">'Attach 14 IP'!$K:$P</definedName>
    <definedName name="Z_6B2C1320_5106_401D_86E8_03FFC7419150_.wvu.Cols" localSheetId="20" hidden="1">'Attach 15'!$F:$F</definedName>
    <definedName name="Z_6B2C1320_5106_401D_86E8_03FFC7419150_.wvu.Cols" localSheetId="21" hidden="1">'Attach 16'!$N:$N</definedName>
    <definedName name="Z_6B2C1320_5106_401D_86E8_03FFC7419150_.wvu.Cols" localSheetId="9" hidden="1">'Attach 4 (A)'!$F:$F</definedName>
    <definedName name="Z_6B2C1320_5106_401D_86E8_03FFC7419150_.wvu.Cols" localSheetId="10" hidden="1">'Attach 5'!$F:$F</definedName>
    <definedName name="Z_6B2C1320_5106_401D_86E8_03FFC7419150_.wvu.Cols" localSheetId="11" hidden="1">'Attach 5A'!$F:$F</definedName>
    <definedName name="Z_6B2C1320_5106_401D_86E8_03FFC7419150_.wvu.Cols" localSheetId="12" hidden="1">'Attach 6'!$F:$F</definedName>
    <definedName name="Z_6B2C1320_5106_401D_86E8_03FFC7419150_.wvu.Cols" localSheetId="25" hidden="1">'Bid Form 1st Env.'!$G:$G,'Bid Form 1st Env.'!$L:$AV</definedName>
    <definedName name="Z_6B2C1320_5106_401D_86E8_03FFC7419150_.wvu.Cols" localSheetId="27" hidden="1">'N-W (Cr.)'!$C:$C,'N-W (Cr.)'!$F:$U</definedName>
    <definedName name="Z_6B2C1320_5106_401D_86E8_03FFC7419150_.wvu.Cols" localSheetId="6" hidden="1">'Schedule-QR'!$J:$J,'Schedule-QR'!$N:$N</definedName>
    <definedName name="Z_6B2C1320_5106_401D_86E8_03FFC7419150_.wvu.PrintArea" localSheetId="14" hidden="1">'Attach 10'!$A$1:$E$25</definedName>
    <definedName name="Z_6B2C1320_5106_401D_86E8_03FFC7419150_.wvu.PrintArea" localSheetId="15" hidden="1">'Attach 11'!$A$1:$E$25</definedName>
    <definedName name="Z_6B2C1320_5106_401D_86E8_03FFC7419150_.wvu.PrintArea" localSheetId="16" hidden="1">'Attach 12'!$A$1:$F$34</definedName>
    <definedName name="Z_6B2C1320_5106_401D_86E8_03FFC7419150_.wvu.PrintArea" localSheetId="17" hidden="1">'Attach 13'!$A$1:$E$23</definedName>
    <definedName name="Z_6B2C1320_5106_401D_86E8_03FFC7419150_.wvu.PrintArea" localSheetId="18" hidden="1">'Attach 14'!$A$1:$E$27</definedName>
    <definedName name="Z_6B2C1320_5106_401D_86E8_03FFC7419150_.wvu.PrintArea" localSheetId="19" hidden="1">'Attach 14 IP'!$A$8:$I$224</definedName>
    <definedName name="Z_6B2C1320_5106_401D_86E8_03FFC7419150_.wvu.PrintArea" localSheetId="20" hidden="1">'Attach 15'!$A$1:$E$59</definedName>
    <definedName name="Z_6B2C1320_5106_401D_86E8_03FFC7419150_.wvu.PrintArea" localSheetId="21" hidden="1">'Attach 16'!$A$1:$L$54</definedName>
    <definedName name="Z_6B2C1320_5106_401D_86E8_03FFC7419150_.wvu.PrintArea" localSheetId="22" hidden="1">'Attach 17'!$A$1:$J$24</definedName>
    <definedName name="Z_6B2C1320_5106_401D_86E8_03FFC7419150_.wvu.PrintArea" localSheetId="23" hidden="1">'Attach 18'!$A$1:$J$27</definedName>
    <definedName name="Z_6B2C1320_5106_401D_86E8_03FFC7419150_.wvu.PrintArea" localSheetId="24" hidden="1">'Attach 19'!$A$1:$J$27</definedName>
    <definedName name="Z_6B2C1320_5106_401D_86E8_03FFC7419150_.wvu.PrintArea" localSheetId="9" hidden="1">'Attach 4 (A)'!$A$1:$E$59</definedName>
    <definedName name="Z_6B2C1320_5106_401D_86E8_03FFC7419150_.wvu.PrintArea" localSheetId="10" hidden="1">'Attach 5'!$A$1:$E$71</definedName>
    <definedName name="Z_6B2C1320_5106_401D_86E8_03FFC7419150_.wvu.PrintArea" localSheetId="11" hidden="1">'Attach 5A'!$A$1:$E$49</definedName>
    <definedName name="Z_6B2C1320_5106_401D_86E8_03FFC7419150_.wvu.PrintArea" localSheetId="12" hidden="1">'Attach 6'!$A$1:$E$51</definedName>
    <definedName name="Z_6B2C1320_5106_401D_86E8_03FFC7419150_.wvu.PrintArea" localSheetId="13" hidden="1">'Attach 9'!$A$1:$K$35</definedName>
    <definedName name="Z_6B2C1320_5106_401D_86E8_03FFC7419150_.wvu.PrintArea" localSheetId="25" hidden="1">'Bid Form 1st Env.'!$A$22:$F$158</definedName>
    <definedName name="Z_6B2C1320_5106_401D_86E8_03FFC7419150_.wvu.PrintArea" localSheetId="5" hidden="1">'Sch QR'!$A$1:$I$230</definedName>
    <definedName name="Z_6B2C1320_5106_401D_86E8_03FFC7419150_.wvu.PrintArea" localSheetId="6" hidden="1">'Schedule-QR'!$A$1:$I$483</definedName>
    <definedName name="Z_6B2C1320_5106_401D_86E8_03FFC7419150_.wvu.PrintTitles" localSheetId="13" hidden="1">'Attach 9'!#REF!</definedName>
    <definedName name="Z_6B2C1320_5106_401D_86E8_03FFC7419150_.wvu.Rows" localSheetId="19" hidden="1">'Attach 14 IP'!$43:$45</definedName>
    <definedName name="Z_6B2C1320_5106_401D_86E8_03FFC7419150_.wvu.Rows" localSheetId="21" hidden="1">'Attach 16'!$27:$28</definedName>
    <definedName name="Z_6B2C1320_5106_401D_86E8_03FFC7419150_.wvu.Rows" localSheetId="10" hidden="1">'Attach 5'!$23:$28</definedName>
    <definedName name="Z_6B2C1320_5106_401D_86E8_03FFC7419150_.wvu.Rows" localSheetId="11" hidden="1">'Attach 5A'!$23:$28</definedName>
    <definedName name="Z_6B2C1320_5106_401D_86E8_03FFC7419150_.wvu.Rows" localSheetId="27" hidden="1">'N-W (Cr.)'!$1:$119</definedName>
    <definedName name="Z_6B2C1320_5106_401D_86E8_03FFC7419150_.wvu.Rows" localSheetId="5" hidden="1">'Sch QR'!#REF!,'Sch QR'!#REF!</definedName>
    <definedName name="Z_6B2C1320_5106_401D_86E8_03FFC7419150_.wvu.Rows" localSheetId="6" hidden="1">'Schedule-QR'!#REF!,'Schedule-QR'!#REF!</definedName>
    <definedName name="Z_7F99C330_1322_4D52_894D_D62F8DA54CA5_.wvu.PrintArea" localSheetId="5" hidden="1">'Sch QR'!$A$1:$I$230</definedName>
    <definedName name="Z_7F99C330_1322_4D52_894D_D62F8DA54CA5_.wvu.Rows" localSheetId="5" hidden="1">'Sch QR'!$7:$8,'Sch QR'!$26:$26,'Sch QR'!#REF!,'Sch QR'!#REF!,'Sch QR'!#REF!,'Sch QR'!$67:$68,'Sch QR'!$74:$74,'Sch QR'!$85:$85,'Sch QR'!#REF!,'Sch QR'!#REF!,'Sch QR'!$87:$204</definedName>
    <definedName name="Z_8843B236_6E9A_4D4E_9E7D_63D18D08F6AC_.wvu.PrintArea" localSheetId="25" hidden="1">'Bid Form 1st Env.'!$A$22:$F$150</definedName>
    <definedName name="Z_8843B236_6E9A_4D4E_9E7D_63D18D08F6AC_.wvu.Rows" localSheetId="25" hidden="1">'Bid Form 1st Env.'!$48:$48</definedName>
    <definedName name="Z_8E7B022F_1113_4BA2_B2BA_8EDBE02A2557_.wvu.PrintArea" localSheetId="14" hidden="1">'Attach 10'!$A$1:$E$31</definedName>
    <definedName name="Z_8E7B022F_1113_4BA2_B2BA_8EDBE02A2557_.wvu.PrintArea" localSheetId="15" hidden="1">'Attach 11'!$A$1:$E$25</definedName>
    <definedName name="Z_8E7B022F_1113_4BA2_B2BA_8EDBE02A2557_.wvu.PrintArea" localSheetId="16" hidden="1">'Attach 12'!$A$1:$F$34</definedName>
    <definedName name="Z_8E7B022F_1113_4BA2_B2BA_8EDBE02A2557_.wvu.PrintArea" localSheetId="17" hidden="1">'Attach 13'!$A$1:$E$25</definedName>
    <definedName name="Z_8E7B022F_1113_4BA2_B2BA_8EDBE02A2557_.wvu.PrintArea" localSheetId="18" hidden="1">'Attach 14'!$A$1:$E$29</definedName>
    <definedName name="Z_8E7B022F_1113_4BA2_B2BA_8EDBE02A2557_.wvu.PrintArea" localSheetId="20" hidden="1">'Attach 15'!$A$1:$E$60</definedName>
    <definedName name="Z_8E7B022F_1113_4BA2_B2BA_8EDBE02A2557_.wvu.PrintArea" localSheetId="21" hidden="1">'Attach 16'!$A$1:$L$54</definedName>
    <definedName name="Z_8E7B022F_1113_4BA2_B2BA_8EDBE02A2557_.wvu.PrintArea" localSheetId="9" hidden="1">'Attach 4 (A)'!$A$1:$E$26</definedName>
    <definedName name="Z_8E7B022F_1113_4BA2_B2BA_8EDBE02A2557_.wvu.PrintArea" localSheetId="10" hidden="1">'Attach 5'!$A$1:$E$71</definedName>
    <definedName name="Z_8E7B022F_1113_4BA2_B2BA_8EDBE02A2557_.wvu.PrintArea" localSheetId="11" hidden="1">'Attach 5A'!$A$1:$E$49</definedName>
    <definedName name="Z_8E7B022F_1113_4BA2_B2BA_8EDBE02A2557_.wvu.PrintArea" localSheetId="12" hidden="1">'Attach 6'!$A$1:$E$51</definedName>
    <definedName name="Z_8E7B022F_1113_4BA2_B2BA_8EDBE02A2557_.wvu.PrintArea" localSheetId="13" hidden="1">'Attach 9'!$A$1:$D$43</definedName>
    <definedName name="Z_8E7B022F_1113_4BA2_B2BA_8EDBE02A2557_.wvu.PrintTitles" localSheetId="16" hidden="1">'Attach 12'!#REF!</definedName>
    <definedName name="Z_8E7B022F_1113_4BA2_B2BA_8EDBE02A2557_.wvu.PrintTitles" localSheetId="13" hidden="1">'Attach 9'!#REF!</definedName>
    <definedName name="Z_8FC0B3D6_A78E_4DDC_99E8_A5E9B8E73FA3_.wvu.Cols" localSheetId="15" hidden="1">'Attach 11'!$F:$F</definedName>
    <definedName name="Z_8FC0B3D6_A78E_4DDC_99E8_A5E9B8E73FA3_.wvu.Cols" localSheetId="19" hidden="1">'Attach 14 IP'!$J:$P</definedName>
    <definedName name="Z_8FC0B3D6_A78E_4DDC_99E8_A5E9B8E73FA3_.wvu.Cols" localSheetId="20" hidden="1">'Attach 15'!$F:$F</definedName>
    <definedName name="Z_8FC0B3D6_A78E_4DDC_99E8_A5E9B8E73FA3_.wvu.Cols" localSheetId="21" hidden="1">'Attach 16'!$N:$N</definedName>
    <definedName name="Z_8FC0B3D6_A78E_4DDC_99E8_A5E9B8E73FA3_.wvu.Cols" localSheetId="7" hidden="1">'Attach 3 (JV)'!$J:$L</definedName>
    <definedName name="Z_8FC0B3D6_A78E_4DDC_99E8_A5E9B8E73FA3_.wvu.Cols" localSheetId="4" hidden="1">'Attach 3 (QR)'!$K:$K</definedName>
    <definedName name="Z_8FC0B3D6_A78E_4DDC_99E8_A5E9B8E73FA3_.wvu.Cols" localSheetId="8" hidden="1">'Attach 4'!$L:$R</definedName>
    <definedName name="Z_8FC0B3D6_A78E_4DDC_99E8_A5E9B8E73FA3_.wvu.Cols" localSheetId="9" hidden="1">'Attach 4 (A)'!$F:$F</definedName>
    <definedName name="Z_8FC0B3D6_A78E_4DDC_99E8_A5E9B8E73FA3_.wvu.Cols" localSheetId="10" hidden="1">'Attach 5'!$F:$F</definedName>
    <definedName name="Z_8FC0B3D6_A78E_4DDC_99E8_A5E9B8E73FA3_.wvu.Cols" localSheetId="11" hidden="1">'Attach 5A'!$F:$F</definedName>
    <definedName name="Z_8FC0B3D6_A78E_4DDC_99E8_A5E9B8E73FA3_.wvu.Cols" localSheetId="12" hidden="1">'Attach 6'!$F:$F</definedName>
    <definedName name="Z_8FC0B3D6_A78E_4DDC_99E8_A5E9B8E73FA3_.wvu.Cols" localSheetId="13" hidden="1">'Attach 9'!$F:$F</definedName>
    <definedName name="Z_8FC0B3D6_A78E_4DDC_99E8_A5E9B8E73FA3_.wvu.Cols" localSheetId="3" hidden="1">'Names of Bidder'!$G:$H,'Names of Bidder'!$K:$L</definedName>
    <definedName name="Z_8FC0B3D6_A78E_4DDC_99E8_A5E9B8E73FA3_.wvu.Cols" localSheetId="27" hidden="1">'N-W (Cr.)'!$C:$C,'N-W (Cr.)'!$F:$U</definedName>
    <definedName name="Z_8FC0B3D6_A78E_4DDC_99E8_A5E9B8E73FA3_.wvu.Cols" localSheetId="6" hidden="1">'Schedule-QR'!$N:$N</definedName>
    <definedName name="Z_8FC0B3D6_A78E_4DDC_99E8_A5E9B8E73FA3_.wvu.FilterData" localSheetId="6" hidden="1">'Schedule-QR'!$F$334:$I$334</definedName>
    <definedName name="Z_8FC0B3D6_A78E_4DDC_99E8_A5E9B8E73FA3_.wvu.PrintArea" localSheetId="14" hidden="1">'Attach 10'!$A$1:$E$25</definedName>
    <definedName name="Z_8FC0B3D6_A78E_4DDC_99E8_A5E9B8E73FA3_.wvu.PrintArea" localSheetId="15" hidden="1">'Attach 11'!$A$1:$E$25</definedName>
    <definedName name="Z_8FC0B3D6_A78E_4DDC_99E8_A5E9B8E73FA3_.wvu.PrintArea" localSheetId="16" hidden="1">'Attach 12'!$A$1:$F$34</definedName>
    <definedName name="Z_8FC0B3D6_A78E_4DDC_99E8_A5E9B8E73FA3_.wvu.PrintArea" localSheetId="17" hidden="1">'Attach 13'!$A$1:$E$23</definedName>
    <definedName name="Z_8FC0B3D6_A78E_4DDC_99E8_A5E9B8E73FA3_.wvu.PrintArea" localSheetId="18" hidden="1">'Attach 14'!$A$1:$E$27</definedName>
    <definedName name="Z_8FC0B3D6_A78E_4DDC_99E8_A5E9B8E73FA3_.wvu.PrintArea" localSheetId="19" hidden="1">'Attach 14 IP'!$A$8:$I$224</definedName>
    <definedName name="Z_8FC0B3D6_A78E_4DDC_99E8_A5E9B8E73FA3_.wvu.PrintArea" localSheetId="20" hidden="1">'Attach 15'!$A$1:$E$59</definedName>
    <definedName name="Z_8FC0B3D6_A78E_4DDC_99E8_A5E9B8E73FA3_.wvu.PrintArea" localSheetId="21" hidden="1">'Attach 16'!$A$1:$L$54</definedName>
    <definedName name="Z_8FC0B3D6_A78E_4DDC_99E8_A5E9B8E73FA3_.wvu.PrintArea" localSheetId="22" hidden="1">'Attach 17'!$A$1:$J$24</definedName>
    <definedName name="Z_8FC0B3D6_A78E_4DDC_99E8_A5E9B8E73FA3_.wvu.PrintArea" localSheetId="23" hidden="1">'Attach 18'!$A$1:$J$27</definedName>
    <definedName name="Z_8FC0B3D6_A78E_4DDC_99E8_A5E9B8E73FA3_.wvu.PrintArea" localSheetId="24" hidden="1">'Attach 19'!$A$1:$J$27</definedName>
    <definedName name="Z_8FC0B3D6_A78E_4DDC_99E8_A5E9B8E73FA3_.wvu.PrintArea" localSheetId="26" hidden="1">'Attach 19..'!$A$1:$J$27</definedName>
    <definedName name="Z_8FC0B3D6_A78E_4DDC_99E8_A5E9B8E73FA3_.wvu.PrintArea" localSheetId="7" hidden="1">'Attach 3 (JV)'!$A$1:$H$14</definedName>
    <definedName name="Z_8FC0B3D6_A78E_4DDC_99E8_A5E9B8E73FA3_.wvu.PrintArea" localSheetId="4" hidden="1">'Attach 3 (QR)'!$A$1:$I$20</definedName>
    <definedName name="Z_8FC0B3D6_A78E_4DDC_99E8_A5E9B8E73FA3_.wvu.PrintArea" localSheetId="8" hidden="1">'Attach 4'!$A$1:$G$27</definedName>
    <definedName name="Z_8FC0B3D6_A78E_4DDC_99E8_A5E9B8E73FA3_.wvu.PrintArea" localSheetId="9" hidden="1">'Attach 4 (A)'!$A$1:$E$59</definedName>
    <definedName name="Z_8FC0B3D6_A78E_4DDC_99E8_A5E9B8E73FA3_.wvu.PrintArea" localSheetId="10" hidden="1">'Attach 5'!$A$1:$E$71</definedName>
    <definedName name="Z_8FC0B3D6_A78E_4DDC_99E8_A5E9B8E73FA3_.wvu.PrintArea" localSheetId="11" hidden="1">'Attach 5A'!$A$1:$E$49</definedName>
    <definedName name="Z_8FC0B3D6_A78E_4DDC_99E8_A5E9B8E73FA3_.wvu.PrintArea" localSheetId="12" hidden="1">'Attach 6'!$A$1:$E$51</definedName>
    <definedName name="Z_8FC0B3D6_A78E_4DDC_99E8_A5E9B8E73FA3_.wvu.PrintArea" localSheetId="13" hidden="1">'Attach 9'!$A$1:$K$35</definedName>
    <definedName name="Z_8FC0B3D6_A78E_4DDC_99E8_A5E9B8E73FA3_.wvu.PrintArea" localSheetId="25" hidden="1">'Bid Form 1st Env.'!$A$22:$F$158</definedName>
    <definedName name="Z_8FC0B3D6_A78E_4DDC_99E8_A5E9B8E73FA3_.wvu.PrintArea" localSheetId="2" hidden="1">Instructions!$A$1:$C$14</definedName>
    <definedName name="Z_8FC0B3D6_A78E_4DDC_99E8_A5E9B8E73FA3_.wvu.PrintArea" localSheetId="3" hidden="1">'Names of Bidder'!$A$1:$F$31</definedName>
    <definedName name="Z_8FC0B3D6_A78E_4DDC_99E8_A5E9B8E73FA3_.wvu.PrintArea" localSheetId="5" hidden="1">'Sch QR'!$A$1:$I$230</definedName>
    <definedName name="Z_8FC0B3D6_A78E_4DDC_99E8_A5E9B8E73FA3_.wvu.PrintArea" localSheetId="6" hidden="1">'Schedule-QR'!$A$1:$I$483</definedName>
    <definedName name="Z_8FC0B3D6_A78E_4DDC_99E8_A5E9B8E73FA3_.wvu.PrintTitles" localSheetId="13" hidden="1">'Attach 9'!#REF!</definedName>
    <definedName name="Z_8FC0B3D6_A78E_4DDC_99E8_A5E9B8E73FA3_.wvu.Rows" localSheetId="15" hidden="1">'Attach 11'!$13:$13,'Attach 11'!$15:$15</definedName>
    <definedName name="Z_8FC0B3D6_A78E_4DDC_99E8_A5E9B8E73FA3_.wvu.Rows" localSheetId="18" hidden="1">'Attach 14'!$4:$4,'Attach 14'!$23:$23</definedName>
    <definedName name="Z_8FC0B3D6_A78E_4DDC_99E8_A5E9B8E73FA3_.wvu.Rows" localSheetId="19" hidden="1">'Attach 14 IP'!$50:$51,'Attach 14 IP'!$170:$170,'Attach 14 IP'!$172:$172,'Attach 14 IP'!$175:$175,'Attach 14 IP'!$181:$181,'Attach 14 IP'!$216:$220</definedName>
    <definedName name="Z_8FC0B3D6_A78E_4DDC_99E8_A5E9B8E73FA3_.wvu.Rows" localSheetId="20" hidden="1">'Attach 15'!#REF!</definedName>
    <definedName name="Z_8FC0B3D6_A78E_4DDC_99E8_A5E9B8E73FA3_.wvu.Rows" localSheetId="21" hidden="1">'Attach 16'!$27:$28</definedName>
    <definedName name="Z_8FC0B3D6_A78E_4DDC_99E8_A5E9B8E73FA3_.wvu.Rows" localSheetId="22" hidden="1">'Attach 17'!$12:$13</definedName>
    <definedName name="Z_8FC0B3D6_A78E_4DDC_99E8_A5E9B8E73FA3_.wvu.Rows" localSheetId="23" hidden="1">'Attach 18'!$22:$22</definedName>
    <definedName name="Z_8FC0B3D6_A78E_4DDC_99E8_A5E9B8E73FA3_.wvu.Rows" localSheetId="24" hidden="1">'Attach 19'!$22:$22</definedName>
    <definedName name="Z_8FC0B3D6_A78E_4DDC_99E8_A5E9B8E73FA3_.wvu.Rows" localSheetId="26" hidden="1">'Attach 19..'!$20:$20</definedName>
    <definedName name="Z_8FC0B3D6_A78E_4DDC_99E8_A5E9B8E73FA3_.wvu.Rows" localSheetId="8" hidden="1">'Attach 4'!$28:$49</definedName>
    <definedName name="Z_8FC0B3D6_A78E_4DDC_99E8_A5E9B8E73FA3_.wvu.Rows" localSheetId="10" hidden="1">'Attach 5'!$23:$28</definedName>
    <definedName name="Z_8FC0B3D6_A78E_4DDC_99E8_A5E9B8E73FA3_.wvu.Rows" localSheetId="11" hidden="1">'Attach 5A'!$23:$28</definedName>
    <definedName name="Z_8FC0B3D6_A78E_4DDC_99E8_A5E9B8E73FA3_.wvu.Rows" localSheetId="12" hidden="1">'Attach 6'!$2:$2,'Attach 6'!$4:$4,'Attach 6'!$26:$26</definedName>
    <definedName name="Z_8FC0B3D6_A78E_4DDC_99E8_A5E9B8E73FA3_.wvu.Rows" localSheetId="13" hidden="1">'Attach 9'!$4:$4</definedName>
    <definedName name="Z_8FC0B3D6_A78E_4DDC_99E8_A5E9B8E73FA3_.wvu.Rows" localSheetId="25" hidden="1">'Bid Form 1st Env.'!$5:$7,'Bid Form 1st Env.'!$68:$70,'Bid Form 1st Env.'!$93:$96,'Bid Form 1st Env.'!$103:$103,'Bid Form 1st Env.'!$121:$128,'Bid Form 1st Env.'!$140:$140,'Bid Form 1st Env.'!$155:$157</definedName>
    <definedName name="Z_8FC0B3D6_A78E_4DDC_99E8_A5E9B8E73FA3_.wvu.Rows" localSheetId="1" hidden="1">Cover!$11:$11</definedName>
    <definedName name="Z_8FC0B3D6_A78E_4DDC_99E8_A5E9B8E73FA3_.wvu.Rows" localSheetId="27" hidden="1">'N-W (Cr.)'!$1:$119</definedName>
    <definedName name="Z_8FC0B3D6_A78E_4DDC_99E8_A5E9B8E73FA3_.wvu.Rows" localSheetId="5" hidden="1">'Sch QR'!$7:$8,'Sch QR'!$26:$26,'Sch QR'!#REF!,'Sch QR'!#REF!,'Sch QR'!#REF!,'Sch QR'!#REF!,'Sch QR'!#REF!,'Sch QR'!$67:$68,'Sch QR'!$74:$74,'Sch QR'!$85:$85,'Sch QR'!#REF!,'Sch QR'!#REF!,'Sch QR'!$87:$204</definedName>
    <definedName name="Z_8FC0B3D6_A78E_4DDC_99E8_A5E9B8E73FA3_.wvu.Rows" localSheetId="6" hidden="1">'Schedule-QR'!$133:$400,'Schedule-QR'!$402:$436,'Schedule-QR'!#REF!,'Schedule-QR'!#REF!,'Schedule-QR'!$460:$460,'Schedule-QR'!#REF!,'Schedule-QR'!#REF!,'Schedule-QR'!#REF!</definedName>
    <definedName name="Z_902C40DA_376E_410F_87E5_8188D8393A84_.wvu.Cols" localSheetId="25" hidden="1">'Bid Form 1st Env.'!$Y:$AK</definedName>
    <definedName name="Z_902C40DA_376E_410F_87E5_8188D8393A84_.wvu.PrintArea" localSheetId="25" hidden="1">'Bid Form 1st Env.'!$A$22:$F$150</definedName>
    <definedName name="Z_902C40DA_376E_410F_87E5_8188D8393A84_.wvu.Rows" localSheetId="25" hidden="1">'Bid Form 1st Env.'!#REF!</definedName>
    <definedName name="Z_A083D74C_449B_4392_96E4_C4561E5D11D3_.wvu.Cols" localSheetId="20" hidden="1">'Attach 15'!$F:$F</definedName>
    <definedName name="Z_A083D74C_449B_4392_96E4_C4561E5D11D3_.wvu.PrintArea" localSheetId="20" hidden="1">'Attach 15'!$A$1:$E$59</definedName>
    <definedName name="Z_A083D74C_449B_4392_96E4_C4561E5D11D3_.wvu.Rows" localSheetId="20" hidden="1">'Attach 15'!#REF!</definedName>
    <definedName name="Z_A3F641DF_CF1D_48E3_AFDC_E52726A449CB_.wvu.PrintArea" localSheetId="14" hidden="1">'Attach 10'!$A$1:$E$32</definedName>
    <definedName name="Z_A3F641DF_CF1D_48E3_AFDC_E52726A449CB_.wvu.PrintArea" localSheetId="15" hidden="1">'Attach 11'!$A$1:$E$25</definedName>
    <definedName name="Z_A3F641DF_CF1D_48E3_AFDC_E52726A449CB_.wvu.PrintArea" localSheetId="16" hidden="1">'Attach 12'!$A$1:$F$34</definedName>
    <definedName name="Z_A3F641DF_CF1D_48E3_AFDC_E52726A449CB_.wvu.PrintArea" localSheetId="17" hidden="1">'Attach 13'!$A$1:$E$26</definedName>
    <definedName name="Z_A3F641DF_CF1D_48E3_AFDC_E52726A449CB_.wvu.PrintArea" localSheetId="18" hidden="1">'Attach 14'!$A$1:$E$30</definedName>
    <definedName name="Z_A3F641DF_CF1D_48E3_AFDC_E52726A449CB_.wvu.PrintArea" localSheetId="20" hidden="1">'Attach 15'!$A$1:$E$61</definedName>
    <definedName name="Z_A3F641DF_CF1D_48E3_AFDC_E52726A449CB_.wvu.PrintArea" localSheetId="21" hidden="1">'Attach 16'!$A$1:$L$54</definedName>
    <definedName name="Z_A3F641DF_CF1D_48E3_AFDC_E52726A449CB_.wvu.PrintArea" localSheetId="9" hidden="1">'Attach 4 (A)'!$A$1:$E$26</definedName>
    <definedName name="Z_A3F641DF_CF1D_48E3_AFDC_E52726A449CB_.wvu.PrintArea" localSheetId="10" hidden="1">'Attach 5'!$A$1:$E$32</definedName>
    <definedName name="Z_A3F641DF_CF1D_48E3_AFDC_E52726A449CB_.wvu.PrintArea" localSheetId="11" hidden="1">'Attach 5A'!$A$1:$E$32</definedName>
    <definedName name="Z_A3F641DF_CF1D_48E3_AFDC_E52726A449CB_.wvu.PrintArea" localSheetId="12" hidden="1">'Attach 6'!$A$1:$E$52</definedName>
    <definedName name="Z_A3F641DF_CF1D_48E3_AFDC_E52726A449CB_.wvu.PrintArea" localSheetId="13" hidden="1">'Attach 9'!$A$1:$D$43</definedName>
    <definedName name="Z_A3F641DF_CF1D_48E3_AFDC_E52726A449CB_.wvu.PrintTitles" localSheetId="16" hidden="1">'Attach 12'!#REF!</definedName>
    <definedName name="Z_A3F641DF_CF1D_48E3_AFDC_E52726A449CB_.wvu.PrintTitles" localSheetId="13" hidden="1">'Attach 9'!#REF!</definedName>
    <definedName name="Z_B2F5BE93_BC39_41F1_A7AB_BF1A62CC5EC1_.wvu.Cols" localSheetId="15" hidden="1">'Attach 11'!$F:$F</definedName>
    <definedName name="Z_B2F5BE93_BC39_41F1_A7AB_BF1A62CC5EC1_.wvu.Cols" localSheetId="19" hidden="1">'Attach 14 IP'!$J:$P</definedName>
    <definedName name="Z_B2F5BE93_BC39_41F1_A7AB_BF1A62CC5EC1_.wvu.Cols" localSheetId="21" hidden="1">'Attach 16'!$N:$N</definedName>
    <definedName name="Z_B2F5BE93_BC39_41F1_A7AB_BF1A62CC5EC1_.wvu.Cols" localSheetId="7" hidden="1">'Attach 3 (JV)'!$J:$L</definedName>
    <definedName name="Z_B2F5BE93_BC39_41F1_A7AB_BF1A62CC5EC1_.wvu.Cols" localSheetId="4" hidden="1">'Attach 3 (QR)'!$K:$K</definedName>
    <definedName name="Z_B2F5BE93_BC39_41F1_A7AB_BF1A62CC5EC1_.wvu.Cols" localSheetId="8" hidden="1">'Attach 4'!$L:$R</definedName>
    <definedName name="Z_B2F5BE93_BC39_41F1_A7AB_BF1A62CC5EC1_.wvu.Cols" localSheetId="9" hidden="1">'Attach 4 (A)'!$F:$F</definedName>
    <definedName name="Z_B2F5BE93_BC39_41F1_A7AB_BF1A62CC5EC1_.wvu.Cols" localSheetId="10" hidden="1">'Attach 5'!$F:$F</definedName>
    <definedName name="Z_B2F5BE93_BC39_41F1_A7AB_BF1A62CC5EC1_.wvu.Cols" localSheetId="11" hidden="1">'Attach 5A'!$F:$F</definedName>
    <definedName name="Z_B2F5BE93_BC39_41F1_A7AB_BF1A62CC5EC1_.wvu.Cols" localSheetId="12" hidden="1">'Attach 6'!$F:$F</definedName>
    <definedName name="Z_B2F5BE93_BC39_41F1_A7AB_BF1A62CC5EC1_.wvu.Cols" localSheetId="13" hidden="1">'Attach 9'!$F:$F</definedName>
    <definedName name="Z_B2F5BE93_BC39_41F1_A7AB_BF1A62CC5EC1_.wvu.Cols" localSheetId="3" hidden="1">'Names of Bidder'!$G:$H,'Names of Bidder'!$K:$L</definedName>
    <definedName name="Z_B2F5BE93_BC39_41F1_A7AB_BF1A62CC5EC1_.wvu.Cols" localSheetId="27" hidden="1">'N-W (Cr.)'!$C:$C,'N-W (Cr.)'!$F:$U</definedName>
    <definedName name="Z_B2F5BE93_BC39_41F1_A7AB_BF1A62CC5EC1_.wvu.Cols" localSheetId="6" hidden="1">'Schedule-QR'!$N:$N</definedName>
    <definedName name="Z_B2F5BE93_BC39_41F1_A7AB_BF1A62CC5EC1_.wvu.FilterData" localSheetId="6" hidden="1">'Schedule-QR'!$F$334:$I$334</definedName>
    <definedName name="Z_B2F5BE93_BC39_41F1_A7AB_BF1A62CC5EC1_.wvu.PrintArea" localSheetId="14" hidden="1">'Attach 10'!$A$1:$E$25</definedName>
    <definedName name="Z_B2F5BE93_BC39_41F1_A7AB_BF1A62CC5EC1_.wvu.PrintArea" localSheetId="15" hidden="1">'Attach 11'!$A$1:$E$25</definedName>
    <definedName name="Z_B2F5BE93_BC39_41F1_A7AB_BF1A62CC5EC1_.wvu.PrintArea" localSheetId="16" hidden="1">'Attach 12'!$A$1:$F$34</definedName>
    <definedName name="Z_B2F5BE93_BC39_41F1_A7AB_BF1A62CC5EC1_.wvu.PrintArea" localSheetId="17" hidden="1">'Attach 13'!$A$1:$E$23</definedName>
    <definedName name="Z_B2F5BE93_BC39_41F1_A7AB_BF1A62CC5EC1_.wvu.PrintArea" localSheetId="18" hidden="1">'Attach 14'!$A$1:$E$27</definedName>
    <definedName name="Z_B2F5BE93_BC39_41F1_A7AB_BF1A62CC5EC1_.wvu.PrintArea" localSheetId="19" hidden="1">'Attach 14 IP'!$A$8:$I$224</definedName>
    <definedName name="Z_B2F5BE93_BC39_41F1_A7AB_BF1A62CC5EC1_.wvu.PrintArea" localSheetId="21" hidden="1">'Attach 16'!$A$1:$L$54</definedName>
    <definedName name="Z_B2F5BE93_BC39_41F1_A7AB_BF1A62CC5EC1_.wvu.PrintArea" localSheetId="22" hidden="1">'Attach 17'!$A$1:$J$24</definedName>
    <definedName name="Z_B2F5BE93_BC39_41F1_A7AB_BF1A62CC5EC1_.wvu.PrintArea" localSheetId="23" hidden="1">'Attach 18'!$A$1:$J$27</definedName>
    <definedName name="Z_B2F5BE93_BC39_41F1_A7AB_BF1A62CC5EC1_.wvu.PrintArea" localSheetId="24" hidden="1">'Attach 19'!$A$1:$J$27</definedName>
    <definedName name="Z_B2F5BE93_BC39_41F1_A7AB_BF1A62CC5EC1_.wvu.PrintArea" localSheetId="26" hidden="1">'Attach 19..'!$A$1:$J$27</definedName>
    <definedName name="Z_B2F5BE93_BC39_41F1_A7AB_BF1A62CC5EC1_.wvu.PrintArea" localSheetId="7" hidden="1">'Attach 3 (JV)'!$A$1:$H$14</definedName>
    <definedName name="Z_B2F5BE93_BC39_41F1_A7AB_BF1A62CC5EC1_.wvu.PrintArea" localSheetId="4" hidden="1">'Attach 3 (QR)'!$A$1:$I$20</definedName>
    <definedName name="Z_B2F5BE93_BC39_41F1_A7AB_BF1A62CC5EC1_.wvu.PrintArea" localSheetId="8" hidden="1">'Attach 4'!$A$1:$G$27</definedName>
    <definedName name="Z_B2F5BE93_BC39_41F1_A7AB_BF1A62CC5EC1_.wvu.PrintArea" localSheetId="9" hidden="1">'Attach 4 (A)'!$A$1:$E$59</definedName>
    <definedName name="Z_B2F5BE93_BC39_41F1_A7AB_BF1A62CC5EC1_.wvu.PrintArea" localSheetId="10" hidden="1">'Attach 5'!$A$1:$E$71</definedName>
    <definedName name="Z_B2F5BE93_BC39_41F1_A7AB_BF1A62CC5EC1_.wvu.PrintArea" localSheetId="11" hidden="1">'Attach 5A'!$A$1:$E$49</definedName>
    <definedName name="Z_B2F5BE93_BC39_41F1_A7AB_BF1A62CC5EC1_.wvu.PrintArea" localSheetId="12" hidden="1">'Attach 6'!$A$1:$E$51</definedName>
    <definedName name="Z_B2F5BE93_BC39_41F1_A7AB_BF1A62CC5EC1_.wvu.PrintArea" localSheetId="13" hidden="1">'Attach 9'!$A$1:$K$35</definedName>
    <definedName name="Z_B2F5BE93_BC39_41F1_A7AB_BF1A62CC5EC1_.wvu.PrintArea" localSheetId="25" hidden="1">'Bid Form 1st Env.'!$A$22:$F$158</definedName>
    <definedName name="Z_B2F5BE93_BC39_41F1_A7AB_BF1A62CC5EC1_.wvu.PrintArea" localSheetId="2" hidden="1">Instructions!$A$1:$C$14</definedName>
    <definedName name="Z_B2F5BE93_BC39_41F1_A7AB_BF1A62CC5EC1_.wvu.PrintArea" localSheetId="3" hidden="1">'Names of Bidder'!$A$1:$F$31</definedName>
    <definedName name="Z_B2F5BE93_BC39_41F1_A7AB_BF1A62CC5EC1_.wvu.PrintArea" localSheetId="5" hidden="1">'Sch QR'!$A$1:$I$230</definedName>
    <definedName name="Z_B2F5BE93_BC39_41F1_A7AB_BF1A62CC5EC1_.wvu.PrintArea" localSheetId="6" hidden="1">'Schedule-QR'!$A$1:$I$483</definedName>
    <definedName name="Z_B2F5BE93_BC39_41F1_A7AB_BF1A62CC5EC1_.wvu.PrintTitles" localSheetId="13" hidden="1">'Attach 9'!#REF!</definedName>
    <definedName name="Z_B2F5BE93_BC39_41F1_A7AB_BF1A62CC5EC1_.wvu.Rows" localSheetId="15" hidden="1">'Attach 11'!$13:$13,'Attach 11'!$15:$15</definedName>
    <definedName name="Z_B2F5BE93_BC39_41F1_A7AB_BF1A62CC5EC1_.wvu.Rows" localSheetId="18" hidden="1">'Attach 14'!$4:$4,'Attach 14'!$23:$23</definedName>
    <definedName name="Z_B2F5BE93_BC39_41F1_A7AB_BF1A62CC5EC1_.wvu.Rows" localSheetId="19" hidden="1">'Attach 14 IP'!$50:$51,'Attach 14 IP'!$170:$170,'Attach 14 IP'!$172:$172,'Attach 14 IP'!$175:$175,'Attach 14 IP'!$181:$181,'Attach 14 IP'!$216:$220</definedName>
    <definedName name="Z_B2F5BE93_BC39_41F1_A7AB_BF1A62CC5EC1_.wvu.Rows" localSheetId="21" hidden="1">'Attach 16'!$27:$28</definedName>
    <definedName name="Z_B2F5BE93_BC39_41F1_A7AB_BF1A62CC5EC1_.wvu.Rows" localSheetId="22" hidden="1">'Attach 17'!$12:$13</definedName>
    <definedName name="Z_B2F5BE93_BC39_41F1_A7AB_BF1A62CC5EC1_.wvu.Rows" localSheetId="23" hidden="1">'Attach 18'!$22:$22</definedName>
    <definedName name="Z_B2F5BE93_BC39_41F1_A7AB_BF1A62CC5EC1_.wvu.Rows" localSheetId="24" hidden="1">'Attach 19'!$22:$22</definedName>
    <definedName name="Z_B2F5BE93_BC39_41F1_A7AB_BF1A62CC5EC1_.wvu.Rows" localSheetId="26" hidden="1">'Attach 19..'!$20:$20</definedName>
    <definedName name="Z_B2F5BE93_BC39_41F1_A7AB_BF1A62CC5EC1_.wvu.Rows" localSheetId="8" hidden="1">'Attach 4'!$28:$49</definedName>
    <definedName name="Z_B2F5BE93_BC39_41F1_A7AB_BF1A62CC5EC1_.wvu.Rows" localSheetId="10" hidden="1">'Attach 5'!$23:$28</definedName>
    <definedName name="Z_B2F5BE93_BC39_41F1_A7AB_BF1A62CC5EC1_.wvu.Rows" localSheetId="11" hidden="1">'Attach 5A'!$23:$28</definedName>
    <definedName name="Z_B2F5BE93_BC39_41F1_A7AB_BF1A62CC5EC1_.wvu.Rows" localSheetId="12" hidden="1">'Attach 6'!$2:$2,'Attach 6'!$4:$4,'Attach 6'!$26:$26</definedName>
    <definedName name="Z_B2F5BE93_BC39_41F1_A7AB_BF1A62CC5EC1_.wvu.Rows" localSheetId="13" hidden="1">'Attach 9'!$4:$4</definedName>
    <definedName name="Z_B2F5BE93_BC39_41F1_A7AB_BF1A62CC5EC1_.wvu.Rows" localSheetId="25" hidden="1">'Bid Form 1st Env.'!$5:$7,'Bid Form 1st Env.'!$68:$70,'Bid Form 1st Env.'!$93:$96,'Bid Form 1st Env.'!$103:$103,'Bid Form 1st Env.'!$121:$128,'Bid Form 1st Env.'!$140:$140,'Bid Form 1st Env.'!$155:$157</definedName>
    <definedName name="Z_B2F5BE93_BC39_41F1_A7AB_BF1A62CC5EC1_.wvu.Rows" localSheetId="1" hidden="1">Cover!$11:$11</definedName>
    <definedName name="Z_B2F5BE93_BC39_41F1_A7AB_BF1A62CC5EC1_.wvu.Rows" localSheetId="27" hidden="1">'N-W (Cr.)'!$1:$119</definedName>
    <definedName name="Z_B2F5BE93_BC39_41F1_A7AB_BF1A62CC5EC1_.wvu.Rows" localSheetId="5" hidden="1">'Sch QR'!$7:$8,'Sch QR'!$26:$26,'Sch QR'!#REF!,'Sch QR'!#REF!,'Sch QR'!#REF!,'Sch QR'!#REF!,'Sch QR'!#REF!,'Sch QR'!$67:$68,'Sch QR'!$74:$74,'Sch QR'!$85:$85,'Sch QR'!#REF!,'Sch QR'!#REF!,'Sch QR'!$87:$204</definedName>
    <definedName name="Z_B2F5BE93_BC39_41F1_A7AB_BF1A62CC5EC1_.wvu.Rows" localSheetId="6" hidden="1">'Schedule-QR'!$133:$400,'Schedule-QR'!$402:$436,'Schedule-QR'!#REF!,'Schedule-QR'!#REF!,'Schedule-QR'!$460:$460,'Schedule-QR'!#REF!,'Schedule-QR'!#REF!,'Schedule-QR'!#REF!</definedName>
    <definedName name="Z_B5A5C5DC_CDCD_4AD7_B521_BAE87DAFAFDD_.wvu.PrintArea" localSheetId="5" hidden="1">'Sch QR'!$A$1:$I$230</definedName>
    <definedName name="Z_B5A5C5DC_CDCD_4AD7_B521_BAE87DAFAFDD_.wvu.Rows" localSheetId="5" hidden="1">'Sch QR'!$26:$26,'Sch QR'!#REF!,'Sch QR'!#REF!,'Sch QR'!$67:$68,'Sch QR'!$74:$74,'Sch QR'!$85:$85,'Sch QR'!$87:$204</definedName>
    <definedName name="Z_B767AF46_8156_4C6E_927C_9FADBABCE925_.wvu.PrintArea" localSheetId="25" hidden="1">'Bid Form 1st Env.'!$A$22:$F$151</definedName>
    <definedName name="Z_B767AF46_8156_4C6E_927C_9FADBABCE925_.wvu.Rows" localSheetId="25" hidden="1">'Bid Form 1st Env.'!$48:$48</definedName>
    <definedName name="Z_C00C2E19_9B9B_4EE5_9289_F17A03896918_.wvu.PrintArea" localSheetId="5" hidden="1">'Sch QR'!$A$1:$I$230</definedName>
    <definedName name="Z_C00C2E19_9B9B_4EE5_9289_F17A03896918_.wvu.Rows" localSheetId="5" hidden="1">'Sch QR'!$7:$8,'Sch QR'!$26:$26,'Sch QR'!#REF!,'Sch QR'!#REF!,'Sch QR'!#REF!,'Sch QR'!$67:$68,'Sch QR'!$74:$74,'Sch QR'!$85:$85,'Sch QR'!#REF!,'Sch QR'!#REF!,'Sch QR'!$87:$204</definedName>
    <definedName name="Z_C7FCA09A_C3E0_4408_81A0_5CFFEB0C6237_.wvu.Cols" localSheetId="5" hidden="1">'Sch QR'!$J:$L</definedName>
    <definedName name="Z_C7FCA09A_C3E0_4408_81A0_5CFFEB0C6237_.wvu.Cols" localSheetId="6" hidden="1">'Schedule-QR'!$J:$L</definedName>
    <definedName name="Z_C7FCA09A_C3E0_4408_81A0_5CFFEB0C6237_.wvu.PrintArea" localSheetId="5" hidden="1">'Sch QR'!$A$1:$I$230</definedName>
    <definedName name="Z_C7FCA09A_C3E0_4408_81A0_5CFFEB0C6237_.wvu.PrintArea" localSheetId="6" hidden="1">'Schedule-QR'!$A$1:$I$483</definedName>
    <definedName name="Z_C7FCA09A_C3E0_4408_81A0_5CFFEB0C6237_.wvu.Rows" localSheetId="5" hidden="1">'Sch QR'!$23:$27,'Sch QR'!#REF!,'Sch QR'!#REF!,'Sch QR'!#REF!,'Sch QR'!#REF!,'Sch QR'!#REF!,'Sch QR'!#REF!,'Sch QR'!#REF!,'Sch QR'!#REF!,'Sch QR'!#REF!,'Sch QR'!#REF!,'Sch QR'!#REF!,'Sch QR'!#REF!,'Sch QR'!#REF!,'Sch QR'!#REF!,'Sch QR'!#REF!,'Sch QR'!#REF!,'Sch QR'!#REF!,'Sch QR'!#REF!,'Sch QR'!#REF!,'Sch QR'!#REF!,'Sch QR'!#REF!,'Sch QR'!#REF!</definedName>
    <definedName name="Z_C7FCA09A_C3E0_4408_81A0_5CFFEB0C6237_.wvu.Rows" localSheetId="6" hidden="1">'Schedule-QR'!$31:$34,'Schedule-QR'!#REF!,'Schedule-QR'!$61:$61,'Schedule-QR'!$65:$65,'Schedule-QR'!#REF!,'Schedule-QR'!#REF!,'Schedule-QR'!#REF!,'Schedule-QR'!#REF!,'Schedule-QR'!#REF!,'Schedule-QR'!#REF!,'Schedule-QR'!#REF!,'Schedule-QR'!#REF!,'Schedule-QR'!#REF!,'Schedule-QR'!#REF!,'Schedule-QR'!#REF!,'Schedule-QR'!#REF!,'Schedule-QR'!#REF!,'Schedule-QR'!#REF!,'Schedule-QR'!#REF!,'Schedule-QR'!#REF!,'Schedule-QR'!#REF!,'Schedule-QR'!#REF!,'Schedule-QR'!#REF!</definedName>
    <definedName name="Z_C9119EB8_9526_4B47_A454_6A8BA9C2C748_.wvu.Cols" localSheetId="15" hidden="1">'Attach 11'!$F:$F</definedName>
    <definedName name="Z_C9119EB8_9526_4B47_A454_6A8BA9C2C748_.wvu.Cols" localSheetId="19" hidden="1">'Attach 14 IP'!$J:$P</definedName>
    <definedName name="Z_C9119EB8_9526_4B47_A454_6A8BA9C2C748_.wvu.Cols" localSheetId="20" hidden="1">'Attach 15'!$F:$F</definedName>
    <definedName name="Z_C9119EB8_9526_4B47_A454_6A8BA9C2C748_.wvu.Cols" localSheetId="21" hidden="1">'Attach 16'!$N:$N</definedName>
    <definedName name="Z_C9119EB8_9526_4B47_A454_6A8BA9C2C748_.wvu.Cols" localSheetId="7" hidden="1">'Attach 3 (JV)'!$J:$L</definedName>
    <definedName name="Z_C9119EB8_9526_4B47_A454_6A8BA9C2C748_.wvu.Cols" localSheetId="4" hidden="1">'Attach 3 (QR)'!$K:$K</definedName>
    <definedName name="Z_C9119EB8_9526_4B47_A454_6A8BA9C2C748_.wvu.Cols" localSheetId="8" hidden="1">'Attach 4'!$L:$R</definedName>
    <definedName name="Z_C9119EB8_9526_4B47_A454_6A8BA9C2C748_.wvu.Cols" localSheetId="10" hidden="1">'Attach 5'!$F:$F</definedName>
    <definedName name="Z_C9119EB8_9526_4B47_A454_6A8BA9C2C748_.wvu.Cols" localSheetId="12" hidden="1">'Attach 6'!$F:$F</definedName>
    <definedName name="Z_C9119EB8_9526_4B47_A454_6A8BA9C2C748_.wvu.Cols" localSheetId="13" hidden="1">'Attach 9'!$F:$F</definedName>
    <definedName name="Z_C9119EB8_9526_4B47_A454_6A8BA9C2C748_.wvu.Cols" localSheetId="3" hidden="1">'Names of Bidder'!$G:$H,'Names of Bidder'!$K:$L</definedName>
    <definedName name="Z_C9119EB8_9526_4B47_A454_6A8BA9C2C748_.wvu.Cols" localSheetId="27" hidden="1">'N-W (Cr.)'!$C:$C,'N-W (Cr.)'!$F:$U</definedName>
    <definedName name="Z_C9119EB8_9526_4B47_A454_6A8BA9C2C748_.wvu.Cols" localSheetId="6" hidden="1">'Schedule-QR'!$N:$N</definedName>
    <definedName name="Z_C9119EB8_9526_4B47_A454_6A8BA9C2C748_.wvu.FilterData" localSheetId="6" hidden="1">'Schedule-QR'!$F$334:$I$334</definedName>
    <definedName name="Z_C9119EB8_9526_4B47_A454_6A8BA9C2C748_.wvu.PrintArea" localSheetId="14" hidden="1">'Attach 10'!$A$1:$E$25</definedName>
    <definedName name="Z_C9119EB8_9526_4B47_A454_6A8BA9C2C748_.wvu.PrintArea" localSheetId="15" hidden="1">'Attach 11'!$A$1:$E$25</definedName>
    <definedName name="Z_C9119EB8_9526_4B47_A454_6A8BA9C2C748_.wvu.PrintArea" localSheetId="16" hidden="1">'Attach 12'!$A$1:$F$34</definedName>
    <definedName name="Z_C9119EB8_9526_4B47_A454_6A8BA9C2C748_.wvu.PrintArea" localSheetId="17" hidden="1">'Attach 13'!$A$1:$E$23</definedName>
    <definedName name="Z_C9119EB8_9526_4B47_A454_6A8BA9C2C748_.wvu.PrintArea" localSheetId="18" hidden="1">'Attach 14'!$A$1:$E$27</definedName>
    <definedName name="Z_C9119EB8_9526_4B47_A454_6A8BA9C2C748_.wvu.PrintArea" localSheetId="19" hidden="1">'Attach 14 IP'!$A$8:$I$224</definedName>
    <definedName name="Z_C9119EB8_9526_4B47_A454_6A8BA9C2C748_.wvu.PrintArea" localSheetId="20" hidden="1">'Attach 15'!$A$1:$E$59</definedName>
    <definedName name="Z_C9119EB8_9526_4B47_A454_6A8BA9C2C748_.wvu.PrintArea" localSheetId="21" hidden="1">'Attach 16'!$A$1:$L$54</definedName>
    <definedName name="Z_C9119EB8_9526_4B47_A454_6A8BA9C2C748_.wvu.PrintArea" localSheetId="22" hidden="1">'Attach 17'!$A$1:$J$24</definedName>
    <definedName name="Z_C9119EB8_9526_4B47_A454_6A8BA9C2C748_.wvu.PrintArea" localSheetId="23" hidden="1">'Attach 18'!$A$1:$J$27</definedName>
    <definedName name="Z_C9119EB8_9526_4B47_A454_6A8BA9C2C748_.wvu.PrintArea" localSheetId="24" hidden="1">'Attach 19'!$A$1:$J$27</definedName>
    <definedName name="Z_C9119EB8_9526_4B47_A454_6A8BA9C2C748_.wvu.PrintArea" localSheetId="26" hidden="1">'Attach 19..'!$A$1:$J$27</definedName>
    <definedName name="Z_C9119EB8_9526_4B47_A454_6A8BA9C2C748_.wvu.PrintArea" localSheetId="7" hidden="1">'Attach 3 (JV)'!$A$1:$H$14</definedName>
    <definedName name="Z_C9119EB8_9526_4B47_A454_6A8BA9C2C748_.wvu.PrintArea" localSheetId="4" hidden="1">'Attach 3 (QR)'!$A$1:$I$20</definedName>
    <definedName name="Z_C9119EB8_9526_4B47_A454_6A8BA9C2C748_.wvu.PrintArea" localSheetId="8" hidden="1">'Attach 4'!$A$1:$G$27</definedName>
    <definedName name="Z_C9119EB8_9526_4B47_A454_6A8BA9C2C748_.wvu.PrintArea" localSheetId="9" hidden="1">'Attach 4 (A)'!$A$1:$E$59</definedName>
    <definedName name="Z_C9119EB8_9526_4B47_A454_6A8BA9C2C748_.wvu.PrintArea" localSheetId="10" hidden="1">'Attach 5'!$A$1:$E$71</definedName>
    <definedName name="Z_C9119EB8_9526_4B47_A454_6A8BA9C2C748_.wvu.PrintArea" localSheetId="11" hidden="1">'Attach 5A'!$A$1:$E$49</definedName>
    <definedName name="Z_C9119EB8_9526_4B47_A454_6A8BA9C2C748_.wvu.PrintArea" localSheetId="12" hidden="1">'Attach 6'!$A$1:$E$51</definedName>
    <definedName name="Z_C9119EB8_9526_4B47_A454_6A8BA9C2C748_.wvu.PrintArea" localSheetId="13" hidden="1">'Attach 9'!$A$1:$K$35</definedName>
    <definedName name="Z_C9119EB8_9526_4B47_A454_6A8BA9C2C748_.wvu.PrintArea" localSheetId="25" hidden="1">'Bid Form 1st Env.'!$A$22:$F$158</definedName>
    <definedName name="Z_C9119EB8_9526_4B47_A454_6A8BA9C2C748_.wvu.PrintArea" localSheetId="2" hidden="1">Instructions!$A$1:$C$14</definedName>
    <definedName name="Z_C9119EB8_9526_4B47_A454_6A8BA9C2C748_.wvu.PrintArea" localSheetId="3" hidden="1">'Names of Bidder'!$A$1:$F$31</definedName>
    <definedName name="Z_C9119EB8_9526_4B47_A454_6A8BA9C2C748_.wvu.PrintArea" localSheetId="5" hidden="1">'Sch QR'!$A$1:$I$230</definedName>
    <definedName name="Z_C9119EB8_9526_4B47_A454_6A8BA9C2C748_.wvu.PrintArea" localSheetId="6" hidden="1">'Schedule-QR'!$A$1:$I$483</definedName>
    <definedName name="Z_C9119EB8_9526_4B47_A454_6A8BA9C2C748_.wvu.Rows" localSheetId="15" hidden="1">'Attach 11'!$13:$13</definedName>
    <definedName name="Z_C9119EB8_9526_4B47_A454_6A8BA9C2C748_.wvu.Rows" localSheetId="16" hidden="1">'Attach 12'!$18:$25,'Attach 12'!$27:$30</definedName>
    <definedName name="Z_C9119EB8_9526_4B47_A454_6A8BA9C2C748_.wvu.Rows" localSheetId="18" hidden="1">'Attach 14'!$4:$4,'Attach 14'!$23:$23</definedName>
    <definedName name="Z_C9119EB8_9526_4B47_A454_6A8BA9C2C748_.wvu.Rows" localSheetId="19" hidden="1">'Attach 14 IP'!$50:$51,'Attach 14 IP'!$170:$170,'Attach 14 IP'!$172:$172,'Attach 14 IP'!$175:$175,'Attach 14 IP'!$181:$181,'Attach 14 IP'!$216:$220</definedName>
    <definedName name="Z_C9119EB8_9526_4B47_A454_6A8BA9C2C748_.wvu.Rows" localSheetId="21" hidden="1">'Attach 16'!$27:$28</definedName>
    <definedName name="Z_C9119EB8_9526_4B47_A454_6A8BA9C2C748_.wvu.Rows" localSheetId="22" hidden="1">'Attach 17'!$12:$13</definedName>
    <definedName name="Z_C9119EB8_9526_4B47_A454_6A8BA9C2C748_.wvu.Rows" localSheetId="23" hidden="1">'Attach 18'!$22:$22</definedName>
    <definedName name="Z_C9119EB8_9526_4B47_A454_6A8BA9C2C748_.wvu.Rows" localSheetId="26" hidden="1">'Attach 19..'!$20:$20</definedName>
    <definedName name="Z_C9119EB8_9526_4B47_A454_6A8BA9C2C748_.wvu.Rows" localSheetId="8" hidden="1">'Attach 4'!$28:$49</definedName>
    <definedName name="Z_C9119EB8_9526_4B47_A454_6A8BA9C2C748_.wvu.Rows" localSheetId="10" hidden="1">'Attach 5'!$23:$28</definedName>
    <definedName name="Z_C9119EB8_9526_4B47_A454_6A8BA9C2C748_.wvu.Rows" localSheetId="11" hidden="1">'Attach 5A'!$23:$28</definedName>
    <definedName name="Z_C9119EB8_9526_4B47_A454_6A8BA9C2C748_.wvu.Rows" localSheetId="12" hidden="1">'Attach 6'!$2:$2,'Attach 6'!$4:$4,'Attach 6'!$26:$26</definedName>
    <definedName name="Z_C9119EB8_9526_4B47_A454_6A8BA9C2C748_.wvu.Rows" localSheetId="13" hidden="1">'Attach 9'!$4:$4</definedName>
    <definedName name="Z_C9119EB8_9526_4B47_A454_6A8BA9C2C748_.wvu.Rows" localSheetId="0" hidden="1">Basic!$3:$3</definedName>
    <definedName name="Z_C9119EB8_9526_4B47_A454_6A8BA9C2C748_.wvu.Rows" localSheetId="25" hidden="1">'Bid Form 1st Env.'!$5:$7,'Bid Form 1st Env.'!$93:$96,'Bid Form 1st Env.'!$103:$103,'Bid Form 1st Env.'!$121:$128,'Bid Form 1st Env.'!$140:$140,'Bid Form 1st Env.'!$155:$157</definedName>
    <definedName name="Z_C9119EB8_9526_4B47_A454_6A8BA9C2C748_.wvu.Rows" localSheetId="1" hidden="1">Cover!$11:$11</definedName>
    <definedName name="Z_C9119EB8_9526_4B47_A454_6A8BA9C2C748_.wvu.Rows" localSheetId="27" hidden="1">'N-W (Cr.)'!$1:$119</definedName>
    <definedName name="Z_C9119EB8_9526_4B47_A454_6A8BA9C2C748_.wvu.Rows" localSheetId="5" hidden="1">'Sch QR'!$7:$8,'Sch QR'!$26:$26,'Sch QR'!$67:$68,'Sch QR'!$74:$74,'Sch QR'!$85:$85,'Sch QR'!$87:$204</definedName>
    <definedName name="Z_C9119EB8_9526_4B47_A454_6A8BA9C2C748_.wvu.Rows" localSheetId="6" hidden="1">'Schedule-QR'!$133:$400,'Schedule-QR'!$402:$436,'Schedule-QR'!$460:$460</definedName>
    <definedName name="Z_CD4CA1A8_824A_452F_BDBA_32A47C1B3013_.wvu.Cols" localSheetId="16" hidden="1">'Attach 12'!$H:$I</definedName>
    <definedName name="Z_CD4CA1A8_824A_452F_BDBA_32A47C1B3013_.wvu.Cols" localSheetId="20"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4" hidden="1">'Attach 10'!$A$1:$E$31</definedName>
    <definedName name="Z_CD4CA1A8_824A_452F_BDBA_32A47C1B3013_.wvu.PrintArea" localSheetId="15" hidden="1">'Attach 11'!$A$1:$E$25</definedName>
    <definedName name="Z_CD4CA1A8_824A_452F_BDBA_32A47C1B3013_.wvu.PrintArea" localSheetId="16" hidden="1">'Attach 12'!$A$1:$F$34</definedName>
    <definedName name="Z_CD4CA1A8_824A_452F_BDBA_32A47C1B3013_.wvu.PrintArea" localSheetId="17" hidden="1">'Attach 13'!$A$1:$E$25</definedName>
    <definedName name="Z_CD4CA1A8_824A_452F_BDBA_32A47C1B3013_.wvu.PrintArea" localSheetId="18" hidden="1">'Attach 14'!$A$1:$E$29</definedName>
    <definedName name="Z_CD4CA1A8_824A_452F_BDBA_32A47C1B3013_.wvu.PrintArea" localSheetId="19" hidden="1">'Attach 14 IP'!$A$8:$I$237</definedName>
    <definedName name="Z_CD4CA1A8_824A_452F_BDBA_32A47C1B3013_.wvu.PrintArea" localSheetId="20" hidden="1">'Attach 15'!$A$1:$E$60</definedName>
    <definedName name="Z_CD4CA1A8_824A_452F_BDBA_32A47C1B3013_.wvu.PrintArea" localSheetId="21" hidden="1">'Attach 16'!$A$1:$L$54</definedName>
    <definedName name="Z_CD4CA1A8_824A_452F_BDBA_32A47C1B3013_.wvu.PrintArea" localSheetId="9" hidden="1">'Attach 4 (A)'!$A$1:$E$26</definedName>
    <definedName name="Z_CD4CA1A8_824A_452F_BDBA_32A47C1B3013_.wvu.PrintArea" localSheetId="10" hidden="1">'Attach 5'!$A$1:$E$71</definedName>
    <definedName name="Z_CD4CA1A8_824A_452F_BDBA_32A47C1B3013_.wvu.PrintArea" localSheetId="11" hidden="1">'Attach 5A'!$A$1:$E$49</definedName>
    <definedName name="Z_CD4CA1A8_824A_452F_BDBA_32A47C1B3013_.wvu.PrintArea" localSheetId="12" hidden="1">'Attach 6'!$A$1:$E$51</definedName>
    <definedName name="Z_CD4CA1A8_824A_452F_BDBA_32A47C1B3013_.wvu.PrintArea" localSheetId="13" hidden="1">'Attach 9'!$A$1:$D$35</definedName>
    <definedName name="Z_CD4CA1A8_824A_452F_BDBA_32A47C1B3013_.wvu.PrintTitles" localSheetId="16" hidden="1">'Attach 12'!#REF!</definedName>
    <definedName name="Z_CD4CA1A8_824A_452F_BDBA_32A47C1B3013_.wvu.PrintTitles" localSheetId="13" hidden="1">'Attach 9'!#REF!</definedName>
    <definedName name="Z_CD4CA1A8_824A_452F_BDBA_32A47C1B3013_.wvu.Rows" localSheetId="19" hidden="1">'Attach 14 IP'!$43:$45</definedName>
    <definedName name="Z_CD4CA1A8_824A_452F_BDBA_32A47C1B3013_.wvu.Rows" localSheetId="10" hidden="1">'Attach 5'!$23:$28</definedName>
    <definedName name="Z_CD4CA1A8_824A_452F_BDBA_32A47C1B3013_.wvu.Rows" localSheetId="11" hidden="1">'Attach 5A'!$23:$28</definedName>
    <definedName name="Z_D69D2B09_6F35_4678_B712_8272F13318EF_.wvu.Cols" localSheetId="15" hidden="1">'Attach 11'!$F:$F</definedName>
    <definedName name="Z_D69D2B09_6F35_4678_B712_8272F13318EF_.wvu.Cols" localSheetId="16" hidden="1">'Attach 12'!$G:$G</definedName>
    <definedName name="Z_D69D2B09_6F35_4678_B712_8272F13318EF_.wvu.Cols" localSheetId="19" hidden="1">'Attach 14 IP'!$J:$P</definedName>
    <definedName name="Z_D69D2B09_6F35_4678_B712_8272F13318EF_.wvu.Cols" localSheetId="20" hidden="1">'Attach 15'!$F:$F</definedName>
    <definedName name="Z_D69D2B09_6F35_4678_B712_8272F13318EF_.wvu.Cols" localSheetId="21" hidden="1">'Attach 16'!$N:$N</definedName>
    <definedName name="Z_D69D2B09_6F35_4678_B712_8272F13318EF_.wvu.Cols" localSheetId="7" hidden="1">'Attach 3 (JV)'!$J:$L</definedName>
    <definedName name="Z_D69D2B09_6F35_4678_B712_8272F13318EF_.wvu.Cols" localSheetId="4" hidden="1">'Attach 3 (QR)'!$K:$K</definedName>
    <definedName name="Z_D69D2B09_6F35_4678_B712_8272F13318EF_.wvu.Cols" localSheetId="8" hidden="1">'Attach 4'!$L:$R</definedName>
    <definedName name="Z_D69D2B09_6F35_4678_B712_8272F13318EF_.wvu.Cols" localSheetId="9" hidden="1">'Attach 4 (A)'!$F:$F</definedName>
    <definedName name="Z_D69D2B09_6F35_4678_B712_8272F13318EF_.wvu.Cols" localSheetId="10" hidden="1">'Attach 5'!$F:$F</definedName>
    <definedName name="Z_D69D2B09_6F35_4678_B712_8272F13318EF_.wvu.Cols" localSheetId="11" hidden="1">'Attach 5A'!$F:$F</definedName>
    <definedName name="Z_D69D2B09_6F35_4678_B712_8272F13318EF_.wvu.Cols" localSheetId="12" hidden="1">'Attach 6'!$F:$F</definedName>
    <definedName name="Z_D69D2B09_6F35_4678_B712_8272F13318EF_.wvu.Cols" localSheetId="13" hidden="1">'Attach 9'!$F:$F</definedName>
    <definedName name="Z_D69D2B09_6F35_4678_B712_8272F13318EF_.wvu.Cols" localSheetId="3" hidden="1">'Names of Bidder'!$G:$H,'Names of Bidder'!$K:$L</definedName>
    <definedName name="Z_D69D2B09_6F35_4678_B712_8272F13318EF_.wvu.Cols" localSheetId="27" hidden="1">'N-W (Cr.)'!$C:$C,'N-W (Cr.)'!$F:$U</definedName>
    <definedName name="Z_D69D2B09_6F35_4678_B712_8272F13318EF_.wvu.Cols" localSheetId="6" hidden="1">'Schedule-QR'!$N:$N</definedName>
    <definedName name="Z_D69D2B09_6F35_4678_B712_8272F13318EF_.wvu.FilterData" localSheetId="6" hidden="1">'Schedule-QR'!$F$334:$I$334</definedName>
    <definedName name="Z_D69D2B09_6F35_4678_B712_8272F13318EF_.wvu.PrintArea" localSheetId="14" hidden="1">'Attach 10'!$A$1:$E$25</definedName>
    <definedName name="Z_D69D2B09_6F35_4678_B712_8272F13318EF_.wvu.PrintArea" localSheetId="15" hidden="1">'Attach 11'!$A$1:$E$25</definedName>
    <definedName name="Z_D69D2B09_6F35_4678_B712_8272F13318EF_.wvu.PrintArea" localSheetId="16" hidden="1">'Attach 12'!$A$1:$G$34</definedName>
    <definedName name="Z_D69D2B09_6F35_4678_B712_8272F13318EF_.wvu.PrintArea" localSheetId="17" hidden="1">'Attach 13'!$A$1:$E$23</definedName>
    <definedName name="Z_D69D2B09_6F35_4678_B712_8272F13318EF_.wvu.PrintArea" localSheetId="18" hidden="1">'Attach 14'!$A$1:$E$27</definedName>
    <definedName name="Z_D69D2B09_6F35_4678_B712_8272F13318EF_.wvu.PrintArea" localSheetId="19" hidden="1">'Attach 14 IP'!$A$8:$I$224</definedName>
    <definedName name="Z_D69D2B09_6F35_4678_B712_8272F13318EF_.wvu.PrintArea" localSheetId="20" hidden="1">'Attach 15'!$A$1:$E$59</definedName>
    <definedName name="Z_D69D2B09_6F35_4678_B712_8272F13318EF_.wvu.PrintArea" localSheetId="21" hidden="1">'Attach 16'!$A$1:$L$54</definedName>
    <definedName name="Z_D69D2B09_6F35_4678_B712_8272F13318EF_.wvu.PrintArea" localSheetId="22" hidden="1">'Attach 17'!$A$1:$J$24</definedName>
    <definedName name="Z_D69D2B09_6F35_4678_B712_8272F13318EF_.wvu.PrintArea" localSheetId="23" hidden="1">'Attach 18'!$A$1:$J$27</definedName>
    <definedName name="Z_D69D2B09_6F35_4678_B712_8272F13318EF_.wvu.PrintArea" localSheetId="24" hidden="1">'Attach 19'!$A$1:$J$27</definedName>
    <definedName name="Z_D69D2B09_6F35_4678_B712_8272F13318EF_.wvu.PrintArea" localSheetId="26" hidden="1">'Attach 19..'!$A$1:$J$27</definedName>
    <definedName name="Z_D69D2B09_6F35_4678_B712_8272F13318EF_.wvu.PrintArea" localSheetId="7" hidden="1">'Attach 3 (JV)'!$A$1:$H$14</definedName>
    <definedName name="Z_D69D2B09_6F35_4678_B712_8272F13318EF_.wvu.PrintArea" localSheetId="4" hidden="1">'Attach 3 (QR)'!$A$1:$I$38</definedName>
    <definedName name="Z_D69D2B09_6F35_4678_B712_8272F13318EF_.wvu.PrintArea" localSheetId="8" hidden="1">'Attach 4'!$A$1:$G$27</definedName>
    <definedName name="Z_D69D2B09_6F35_4678_B712_8272F13318EF_.wvu.PrintArea" localSheetId="9" hidden="1">'Attach 4 (A)'!$A$1:$E$59</definedName>
    <definedName name="Z_D69D2B09_6F35_4678_B712_8272F13318EF_.wvu.PrintArea" localSheetId="10" hidden="1">'Attach 5'!$A$1:$E$71</definedName>
    <definedName name="Z_D69D2B09_6F35_4678_B712_8272F13318EF_.wvu.PrintArea" localSheetId="11" hidden="1">'Attach 5A'!$A$1:$E$49</definedName>
    <definedName name="Z_D69D2B09_6F35_4678_B712_8272F13318EF_.wvu.PrintArea" localSheetId="12" hidden="1">'Attach 6'!$A$1:$E$51</definedName>
    <definedName name="Z_D69D2B09_6F35_4678_B712_8272F13318EF_.wvu.PrintArea" localSheetId="13" hidden="1">'Attach 9'!$A$1:$K$35</definedName>
    <definedName name="Z_D69D2B09_6F35_4678_B712_8272F13318EF_.wvu.PrintArea" localSheetId="25" hidden="1">'Bid Form 1st Env.'!$A$22:$F$158</definedName>
    <definedName name="Z_D69D2B09_6F35_4678_B712_8272F13318EF_.wvu.PrintArea" localSheetId="2" hidden="1">Instructions!$A$1:$C$14</definedName>
    <definedName name="Z_D69D2B09_6F35_4678_B712_8272F13318EF_.wvu.PrintArea" localSheetId="3" hidden="1">'Names of Bidder'!$A$1:$F$31</definedName>
    <definedName name="Z_D69D2B09_6F35_4678_B712_8272F13318EF_.wvu.PrintArea" localSheetId="6" hidden="1">'Schedule-QR'!$A$1:$I$483</definedName>
    <definedName name="Z_D69D2B09_6F35_4678_B712_8272F13318EF_.wvu.PrintTitles" localSheetId="13" hidden="1">'Attach 9'!#REF!</definedName>
    <definedName name="Z_D69D2B09_6F35_4678_B712_8272F13318EF_.wvu.Rows" localSheetId="15" hidden="1">'Attach 11'!$13:$13,'Attach 11'!$15:$15</definedName>
    <definedName name="Z_D69D2B09_6F35_4678_B712_8272F13318EF_.wvu.Rows" localSheetId="16" hidden="1">'Attach 12'!$4:$4</definedName>
    <definedName name="Z_D69D2B09_6F35_4678_B712_8272F13318EF_.wvu.Rows" localSheetId="17" hidden="1">'Attach 13'!$4:$4</definedName>
    <definedName name="Z_D69D2B09_6F35_4678_B712_8272F13318EF_.wvu.Rows" localSheetId="18" hidden="1">'Attach 14'!$4:$4,'Attach 14'!$23:$23</definedName>
    <definedName name="Z_D69D2B09_6F35_4678_B712_8272F13318EF_.wvu.Rows" localSheetId="19" hidden="1">'Attach 14 IP'!$50:$51,'Attach 14 IP'!$170:$170,'Attach 14 IP'!$172:$172,'Attach 14 IP'!$175:$175,'Attach 14 IP'!$181:$181,'Attach 14 IP'!$216:$220</definedName>
    <definedName name="Z_D69D2B09_6F35_4678_B712_8272F13318EF_.wvu.Rows" localSheetId="20" hidden="1">'Attach 15'!#REF!</definedName>
    <definedName name="Z_D69D2B09_6F35_4678_B712_8272F13318EF_.wvu.Rows" localSheetId="21" hidden="1">'Attach 16'!$4:$4,'Attach 16'!$27:$28</definedName>
    <definedName name="Z_D69D2B09_6F35_4678_B712_8272F13318EF_.wvu.Rows" localSheetId="22" hidden="1">'Attach 17'!$12:$13</definedName>
    <definedName name="Z_D69D2B09_6F35_4678_B712_8272F13318EF_.wvu.Rows" localSheetId="23" hidden="1">'Attach 18'!$4:$4,'Attach 18'!$22:$22</definedName>
    <definedName name="Z_D69D2B09_6F35_4678_B712_8272F13318EF_.wvu.Rows" localSheetId="24" hidden="1">'Attach 19'!$4:$4,'Attach 19'!$22:$22</definedName>
    <definedName name="Z_D69D2B09_6F35_4678_B712_8272F13318EF_.wvu.Rows" localSheetId="26" hidden="1">'Attach 19..'!$20:$20</definedName>
    <definedName name="Z_D69D2B09_6F35_4678_B712_8272F13318EF_.wvu.Rows" localSheetId="8" hidden="1">'Attach 4'!$28:$49</definedName>
    <definedName name="Z_D69D2B09_6F35_4678_B712_8272F13318EF_.wvu.Rows" localSheetId="10" hidden="1">'Attach 5'!$23:$28</definedName>
    <definedName name="Z_D69D2B09_6F35_4678_B712_8272F13318EF_.wvu.Rows" localSheetId="11" hidden="1">'Attach 5A'!$23:$28</definedName>
    <definedName name="Z_D69D2B09_6F35_4678_B712_8272F13318EF_.wvu.Rows" localSheetId="12" hidden="1">'Attach 6'!$2:$2,'Attach 6'!$4:$4,'Attach 6'!$26:$26</definedName>
    <definedName name="Z_D69D2B09_6F35_4678_B712_8272F13318EF_.wvu.Rows" localSheetId="13" hidden="1">'Attach 9'!$4:$4</definedName>
    <definedName name="Z_D69D2B09_6F35_4678_B712_8272F13318EF_.wvu.Rows" localSheetId="25" hidden="1">'Bid Form 1st Env.'!$5:$7,'Bid Form 1st Env.'!$68:$70,'Bid Form 1st Env.'!$93:$96,'Bid Form 1st Env.'!$103:$103,'Bid Form 1st Env.'!$121:$127,'Bid Form 1st Env.'!$140:$140,'Bid Form 1st Env.'!$155:$157</definedName>
    <definedName name="Z_D69D2B09_6F35_4678_B712_8272F13318EF_.wvu.Rows" localSheetId="1" hidden="1">Cover!$11:$11</definedName>
    <definedName name="Z_D69D2B09_6F35_4678_B712_8272F13318EF_.wvu.Rows" localSheetId="27" hidden="1">'N-W (Cr.)'!$1:$119</definedName>
    <definedName name="Z_D69D2B09_6F35_4678_B712_8272F13318EF_.wvu.Rows" localSheetId="6" hidden="1">'Schedule-QR'!$133:$332,'Schedule-QR'!$396:$396,'Schedule-QR'!$402:$436,'Schedule-QR'!#REF!,'Schedule-QR'!#REF!,'Schedule-QR'!$460:$460,'Schedule-QR'!#REF!,'Schedule-QR'!#REF!,'Schedule-QR'!#REF!</definedName>
    <definedName name="Z_E6F7301F_B7DF_4D80_9428_3CD22143194F_.wvu.Cols" localSheetId="25" hidden="1">'Bid Form 1st Env.'!$Y:$AK</definedName>
    <definedName name="Z_E6F7301F_B7DF_4D80_9428_3CD22143194F_.wvu.PrintArea" localSheetId="25" hidden="1">'Bid Form 1st Env.'!$A$22:$F$150</definedName>
    <definedName name="Z_E6F7301F_B7DF_4D80_9428_3CD22143194F_.wvu.Rows" localSheetId="25" hidden="1">'Bid Form 1st Env.'!#REF!</definedName>
    <definedName name="Z_EB86BB53_60E3_486A_82FE_5318F63EBE62_.wvu.PrintArea" localSheetId="25" hidden="1">'Bid Form 1st Env.'!$A$22:$F$150</definedName>
    <definedName name="Z_EB86BB53_60E3_486A_82FE_5318F63EBE62_.wvu.Rows" localSheetId="25" hidden="1">'Bid Form 1st Env.'!$48:$48</definedName>
    <definedName name="Z_EBAEADC8_DFAF_4DD1_92A4_0349F1C8EBDD_.wvu.Cols" localSheetId="6" hidden="1">'Schedule-QR'!$J:$J,'Schedule-QR'!$L:$N</definedName>
    <definedName name="Z_EBAEADC8_DFAF_4DD1_92A4_0349F1C8EBDD_.wvu.PrintArea" localSheetId="6" hidden="1">'Schedule-QR'!$A$1:$I$483</definedName>
    <definedName name="Z_ECEBABD0_566A_41C4_AA9A_38EA30EFEDA8_.wvu.PrintArea" localSheetId="14" hidden="1">'Attach 10'!$A$1:$E$31</definedName>
    <definedName name="Z_ECEBABD0_566A_41C4_AA9A_38EA30EFEDA8_.wvu.PrintArea" localSheetId="15" hidden="1">'Attach 11'!$A$1:$E$25</definedName>
    <definedName name="Z_ECEBABD0_566A_41C4_AA9A_38EA30EFEDA8_.wvu.PrintArea" localSheetId="16" hidden="1">'Attach 12'!$A$1:$F$34</definedName>
    <definedName name="Z_ECEBABD0_566A_41C4_AA9A_38EA30EFEDA8_.wvu.PrintArea" localSheetId="17" hidden="1">'Attach 13'!$A$1:$E$25</definedName>
    <definedName name="Z_ECEBABD0_566A_41C4_AA9A_38EA30EFEDA8_.wvu.PrintArea" localSheetId="18" hidden="1">'Attach 14'!$A$1:$E$29</definedName>
    <definedName name="Z_ECEBABD0_566A_41C4_AA9A_38EA30EFEDA8_.wvu.PrintArea" localSheetId="20" hidden="1">'Attach 15'!$A$1:$E$60</definedName>
    <definedName name="Z_ECEBABD0_566A_41C4_AA9A_38EA30EFEDA8_.wvu.PrintArea" localSheetId="21" hidden="1">'Attach 16'!$A$1:$L$54</definedName>
    <definedName name="Z_ECEBABD0_566A_41C4_AA9A_38EA30EFEDA8_.wvu.PrintArea" localSheetId="9" hidden="1">'Attach 4 (A)'!$A$1:$E$26</definedName>
    <definedName name="Z_ECEBABD0_566A_41C4_AA9A_38EA30EFEDA8_.wvu.PrintArea" localSheetId="10" hidden="1">'Attach 5'!$A$1:$E$72</definedName>
    <definedName name="Z_ECEBABD0_566A_41C4_AA9A_38EA30EFEDA8_.wvu.PrintArea" localSheetId="11" hidden="1">'Attach 5A'!$A$1:$E$50</definedName>
    <definedName name="Z_ECEBABD0_566A_41C4_AA9A_38EA30EFEDA8_.wvu.PrintArea" localSheetId="12" hidden="1">'Attach 6'!$A$1:$E$52</definedName>
    <definedName name="Z_ECEBABD0_566A_41C4_AA9A_38EA30EFEDA8_.wvu.PrintArea" localSheetId="13" hidden="1">'Attach 9'!$A$1:$D$43</definedName>
    <definedName name="Z_ECEBABD0_566A_41C4_AA9A_38EA30EFEDA8_.wvu.PrintTitles" localSheetId="16" hidden="1">'Attach 12'!#REF!</definedName>
    <definedName name="Z_ECEBABD0_566A_41C4_AA9A_38EA30EFEDA8_.wvu.PrintTitles" localSheetId="13" hidden="1">'Attach 9'!#REF!</definedName>
    <definedName name="Z_F0885BF5_178F_41B6_9611_A7BB675B299A_.wvu.Cols" localSheetId="15" hidden="1">'Attach 11'!$F:$F</definedName>
    <definedName name="Z_F0885BF5_178F_41B6_9611_A7BB675B299A_.wvu.Cols" localSheetId="19" hidden="1">'Attach 14 IP'!$J:$P</definedName>
    <definedName name="Z_F0885BF5_178F_41B6_9611_A7BB675B299A_.wvu.Cols" localSheetId="20" hidden="1">'Attach 15'!$F:$F</definedName>
    <definedName name="Z_F0885BF5_178F_41B6_9611_A7BB675B299A_.wvu.Cols" localSheetId="21" hidden="1">'Attach 16'!$N:$N</definedName>
    <definedName name="Z_F0885BF5_178F_41B6_9611_A7BB675B299A_.wvu.Cols" localSheetId="7" hidden="1">'Attach 3 (JV)'!$J:$L</definedName>
    <definedName name="Z_F0885BF5_178F_41B6_9611_A7BB675B299A_.wvu.Cols" localSheetId="4" hidden="1">'Attach 3 (QR)'!$K:$K</definedName>
    <definedName name="Z_F0885BF5_178F_41B6_9611_A7BB675B299A_.wvu.Cols" localSheetId="8" hidden="1">'Attach 4'!$L:$R</definedName>
    <definedName name="Z_F0885BF5_178F_41B6_9611_A7BB675B299A_.wvu.Cols" localSheetId="10" hidden="1">'Attach 5'!$F:$F</definedName>
    <definedName name="Z_F0885BF5_178F_41B6_9611_A7BB675B299A_.wvu.Cols" localSheetId="12" hidden="1">'Attach 6'!$F:$F</definedName>
    <definedName name="Z_F0885BF5_178F_41B6_9611_A7BB675B299A_.wvu.Cols" localSheetId="13" hidden="1">'Attach 9'!$F:$F</definedName>
    <definedName name="Z_F0885BF5_178F_41B6_9611_A7BB675B299A_.wvu.Cols" localSheetId="3" hidden="1">'Names of Bidder'!$G:$H,'Names of Bidder'!$K:$L</definedName>
    <definedName name="Z_F0885BF5_178F_41B6_9611_A7BB675B299A_.wvu.Cols" localSheetId="27" hidden="1">'N-W (Cr.)'!$C:$C,'N-W (Cr.)'!$F:$U</definedName>
    <definedName name="Z_F0885BF5_178F_41B6_9611_A7BB675B299A_.wvu.Cols" localSheetId="6" hidden="1">'Schedule-QR'!$N:$N</definedName>
    <definedName name="Z_F0885BF5_178F_41B6_9611_A7BB675B299A_.wvu.FilterData" localSheetId="6" hidden="1">'Schedule-QR'!$F$334:$I$334</definedName>
    <definedName name="Z_F0885BF5_178F_41B6_9611_A7BB675B299A_.wvu.PrintArea" localSheetId="14" hidden="1">'Attach 10'!$A$1:$E$25</definedName>
    <definedName name="Z_F0885BF5_178F_41B6_9611_A7BB675B299A_.wvu.PrintArea" localSheetId="15" hidden="1">'Attach 11'!$A$1:$E$25</definedName>
    <definedName name="Z_F0885BF5_178F_41B6_9611_A7BB675B299A_.wvu.PrintArea" localSheetId="16" hidden="1">'Attach 12'!$A$1:$F$34</definedName>
    <definedName name="Z_F0885BF5_178F_41B6_9611_A7BB675B299A_.wvu.PrintArea" localSheetId="17" hidden="1">'Attach 13'!$A$1:$E$23</definedName>
    <definedName name="Z_F0885BF5_178F_41B6_9611_A7BB675B299A_.wvu.PrintArea" localSheetId="18" hidden="1">'Attach 14'!$A$1:$E$27</definedName>
    <definedName name="Z_F0885BF5_178F_41B6_9611_A7BB675B299A_.wvu.PrintArea" localSheetId="19" hidden="1">'Attach 14 IP'!$A$8:$I$224</definedName>
    <definedName name="Z_F0885BF5_178F_41B6_9611_A7BB675B299A_.wvu.PrintArea" localSheetId="20" hidden="1">'Attach 15'!$A$1:$E$59</definedName>
    <definedName name="Z_F0885BF5_178F_41B6_9611_A7BB675B299A_.wvu.PrintArea" localSheetId="21" hidden="1">'Attach 16'!$A$1:$L$54</definedName>
    <definedName name="Z_F0885BF5_178F_41B6_9611_A7BB675B299A_.wvu.PrintArea" localSheetId="22" hidden="1">'Attach 17'!$A$1:$J$24</definedName>
    <definedName name="Z_F0885BF5_178F_41B6_9611_A7BB675B299A_.wvu.PrintArea" localSheetId="23" hidden="1">'Attach 18'!$A$1:$J$27</definedName>
    <definedName name="Z_F0885BF5_178F_41B6_9611_A7BB675B299A_.wvu.PrintArea" localSheetId="24" hidden="1">'Attach 19'!$A$1:$J$27</definedName>
    <definedName name="Z_F0885BF5_178F_41B6_9611_A7BB675B299A_.wvu.PrintArea" localSheetId="26" hidden="1">'Attach 19..'!$A$1:$J$27</definedName>
    <definedName name="Z_F0885BF5_178F_41B6_9611_A7BB675B299A_.wvu.PrintArea" localSheetId="7" hidden="1">'Attach 3 (JV)'!$A$1:$H$14</definedName>
    <definedName name="Z_F0885BF5_178F_41B6_9611_A7BB675B299A_.wvu.PrintArea" localSheetId="4" hidden="1">'Attach 3 (QR)'!$A$1:$I$20</definedName>
    <definedName name="Z_F0885BF5_178F_41B6_9611_A7BB675B299A_.wvu.PrintArea" localSheetId="8" hidden="1">'Attach 4'!$A$1:$G$27</definedName>
    <definedName name="Z_F0885BF5_178F_41B6_9611_A7BB675B299A_.wvu.PrintArea" localSheetId="9" hidden="1">'Attach 4 (A)'!$A$1:$E$59</definedName>
    <definedName name="Z_F0885BF5_178F_41B6_9611_A7BB675B299A_.wvu.PrintArea" localSheetId="10" hidden="1">'Attach 5'!$A$1:$E$71</definedName>
    <definedName name="Z_F0885BF5_178F_41B6_9611_A7BB675B299A_.wvu.PrintArea" localSheetId="11" hidden="1">'Attach 5A'!$A$1:$E$49</definedName>
    <definedName name="Z_F0885BF5_178F_41B6_9611_A7BB675B299A_.wvu.PrintArea" localSheetId="12" hidden="1">'Attach 6'!$A$1:$E$51</definedName>
    <definedName name="Z_F0885BF5_178F_41B6_9611_A7BB675B299A_.wvu.PrintArea" localSheetId="13" hidden="1">'Attach 9'!$A$1:$K$35</definedName>
    <definedName name="Z_F0885BF5_178F_41B6_9611_A7BB675B299A_.wvu.PrintArea" localSheetId="25" hidden="1">'Bid Form 1st Env.'!$A$22:$F$158</definedName>
    <definedName name="Z_F0885BF5_178F_41B6_9611_A7BB675B299A_.wvu.PrintArea" localSheetId="2" hidden="1">Instructions!$A$1:$C$14</definedName>
    <definedName name="Z_F0885BF5_178F_41B6_9611_A7BB675B299A_.wvu.PrintArea" localSheetId="3" hidden="1">'Names of Bidder'!$A$1:$F$31</definedName>
    <definedName name="Z_F0885BF5_178F_41B6_9611_A7BB675B299A_.wvu.PrintArea" localSheetId="5" hidden="1">'Sch QR'!$A$1:$I$230</definedName>
    <definedName name="Z_F0885BF5_178F_41B6_9611_A7BB675B299A_.wvu.PrintArea" localSheetId="6" hidden="1">'Schedule-QR'!$A$1:$I$483</definedName>
    <definedName name="Z_F0885BF5_178F_41B6_9611_A7BB675B299A_.wvu.Rows" localSheetId="15" hidden="1">'Attach 11'!$13:$13</definedName>
    <definedName name="Z_F0885BF5_178F_41B6_9611_A7BB675B299A_.wvu.Rows" localSheetId="16" hidden="1">'Attach 12'!$18:$25,'Attach 12'!$27:$30</definedName>
    <definedName name="Z_F0885BF5_178F_41B6_9611_A7BB675B299A_.wvu.Rows" localSheetId="18" hidden="1">'Attach 14'!$4:$4,'Attach 14'!$23:$23</definedName>
    <definedName name="Z_F0885BF5_178F_41B6_9611_A7BB675B299A_.wvu.Rows" localSheetId="19" hidden="1">'Attach 14 IP'!$50:$51,'Attach 14 IP'!$170:$170,'Attach 14 IP'!$172:$172,'Attach 14 IP'!$175:$175,'Attach 14 IP'!$181:$181,'Attach 14 IP'!$216:$220</definedName>
    <definedName name="Z_F0885BF5_178F_41B6_9611_A7BB675B299A_.wvu.Rows" localSheetId="21" hidden="1">'Attach 16'!$27:$28</definedName>
    <definedName name="Z_F0885BF5_178F_41B6_9611_A7BB675B299A_.wvu.Rows" localSheetId="22" hidden="1">'Attach 17'!$12:$13</definedName>
    <definedName name="Z_F0885BF5_178F_41B6_9611_A7BB675B299A_.wvu.Rows" localSheetId="23" hidden="1">'Attach 18'!$22:$22</definedName>
    <definedName name="Z_F0885BF5_178F_41B6_9611_A7BB675B299A_.wvu.Rows" localSheetId="26" hidden="1">'Attach 19..'!$20:$20</definedName>
    <definedName name="Z_F0885BF5_178F_41B6_9611_A7BB675B299A_.wvu.Rows" localSheetId="8" hidden="1">'Attach 4'!$28:$49</definedName>
    <definedName name="Z_F0885BF5_178F_41B6_9611_A7BB675B299A_.wvu.Rows" localSheetId="10" hidden="1">'Attach 5'!$23:$28</definedName>
    <definedName name="Z_F0885BF5_178F_41B6_9611_A7BB675B299A_.wvu.Rows" localSheetId="11" hidden="1">'Attach 5A'!$23:$28</definedName>
    <definedName name="Z_F0885BF5_178F_41B6_9611_A7BB675B299A_.wvu.Rows" localSheetId="12" hidden="1">'Attach 6'!$2:$2,'Attach 6'!$4:$4,'Attach 6'!$26:$26</definedName>
    <definedName name="Z_F0885BF5_178F_41B6_9611_A7BB675B299A_.wvu.Rows" localSheetId="13" hidden="1">'Attach 9'!$4:$4</definedName>
    <definedName name="Z_F0885BF5_178F_41B6_9611_A7BB675B299A_.wvu.Rows" localSheetId="0" hidden="1">Basic!$3:$3</definedName>
    <definedName name="Z_F0885BF5_178F_41B6_9611_A7BB675B299A_.wvu.Rows" localSheetId="25" hidden="1">'Bid Form 1st Env.'!$5:$7,'Bid Form 1st Env.'!$93:$96,'Bid Form 1st Env.'!$103:$103,'Bid Form 1st Env.'!$121:$128,'Bid Form 1st Env.'!$140:$140,'Bid Form 1st Env.'!$155:$157</definedName>
    <definedName name="Z_F0885BF5_178F_41B6_9611_A7BB675B299A_.wvu.Rows" localSheetId="1" hidden="1">Cover!$11:$11</definedName>
    <definedName name="Z_F0885BF5_178F_41B6_9611_A7BB675B299A_.wvu.Rows" localSheetId="27" hidden="1">'N-W (Cr.)'!$1:$119</definedName>
    <definedName name="Z_F0885BF5_178F_41B6_9611_A7BB675B299A_.wvu.Rows" localSheetId="5" hidden="1">'Sch QR'!$7:$8,'Sch QR'!$26:$26,'Sch QR'!$67:$68,'Sch QR'!$74:$74,'Sch QR'!$85:$85,'Sch QR'!$87:$204</definedName>
    <definedName name="Z_F0885BF5_178F_41B6_9611_A7BB675B299A_.wvu.Rows" localSheetId="6" hidden="1">'Schedule-QR'!$133:$400,'Schedule-QR'!$402:$436,'Schedule-QR'!$460:$460</definedName>
    <definedName name="Z_F51A1875_E3DE_4601_ADCE_E0FEEC04A5F8_.wvu.PrintArea" localSheetId="2" hidden="1">Instructions!$A$1:$C$14</definedName>
  </definedNames>
  <calcPr calcId="144525"/>
  <customWorkbookViews>
    <customWorkbookView name="Pallavi Mishra {पल्लवी मिश्रा} - Personal View" guid="{0AFB6978-7313-4728-B878-8E9EB7D4525B}" mergeInterval="0" personalView="1" maximized="1" windowWidth="1436" windowHeight="640" tabRatio="906" activeSheetId="26"/>
    <customWorkbookView name="01588 - Personal View" guid="{B2F5BE93-BC39-41F1-A7AB-BF1A62CC5EC1}" mergeInterval="0" personalView="1" maximized="1" windowWidth="1362" windowHeight="542" tabRatio="906" activeSheetId="4"/>
    <customWorkbookView name="Baijnath Singh - Personal View" guid="{58E3016B-91DE-45B1-ADEB-496391BDEDAF}" mergeInterval="0" personalView="1" maximized="1" windowWidth="1362" windowHeight="495" tabRatio="868" activeSheetId="25"/>
    <customWorkbookView name="60001258 - Personal View" guid="{D69D2B09-6F35-4678-B712-8272F13318EF}" mergeInterval="0" personalView="1" maximized="1" xWindow="1" yWindow="1" windowWidth="1362" windowHeight="515" tabRatio="868" activeSheetId="5"/>
    <customWorkbookView name="KIRAN - Personal View" guid="{0664780A-E8AC-4BA6-9C3B-53B9085473D3}" mergeInterval="0" personalView="1" maximized="1" windowWidth="1362" windowHeight="543" tabRatio="868" activeSheetId="25"/>
    <customWorkbookView name="admin - Personal View" guid="{611D8B62-9C40-451B-ABB4-92F111B2BF43}" mergeInterval="0" personalView="1" maximized="1" xWindow="1" yWindow="1" windowWidth="1024" windowHeight="538" tabRatio="868" activeSheetId="2"/>
    <customWorkbookView name="01209 - Personal View" guid="{27A45B7A-04F2-4516-B80B-5ED0825D4ED3}" mergeInterval="0" personalView="1" maximized="1" xWindow="1" yWindow="1" windowWidth="1366" windowHeight="538" tabRatio="632" activeSheetId="22"/>
    <customWorkbookView name="00398 - Personal View" guid="{14D7F02E-BCCA-4517-ABC7-537FF4AEB67A}" mergeInterval="0" personalView="1" maximized="1" xWindow="1" yWindow="1" windowWidth="1020" windowHeight="501" tabRatio="632" activeSheetId="2"/>
    <customWorkbookView name="asd - Personal View" guid="{01ACF2E1-8E61-4459-ABC1-B6C183DEED61}" mergeInterval="0" personalView="1" maximized="1" windowWidth="1276" windowHeight="597" activeSheetId="1"/>
    <customWorkbookView name="20074 - Personal View" guid="{4F65FF32-EC61-4022-A399-2986D7B6B8B3}" mergeInterval="0" personalView="1" maximized="1" windowWidth="1020" windowHeight="539" tabRatio="632" activeSheetId="6"/>
    <customWorkbookView name="Ann Mary Jose           - Personal View" guid="{091A6405-72DB-46E0-B81A-EC53A5C58396}" mergeInterval="0" personalView="1" maximized="1" xWindow="1" yWindow="1" windowWidth="1362" windowHeight="492" tabRatio="632" activeSheetId="2"/>
    <customWorkbookView name="gowda - Personal View" guid="{3AF5D368-0F40-4903-B06B-A4E8DE0BBD2F}" mergeInterval="0" personalView="1" maximized="1" xWindow="1" yWindow="1" windowWidth="1440" windowHeight="670" tabRatio="632" activeSheetId="14"/>
    <customWorkbookView name="01192 - Personal View" guid="{2648A02A-7B8C-446F-A14E-7410EA5360FE}" mergeInterval="0" personalView="1" maximized="1" xWindow="1" yWindow="1" windowWidth="1366" windowHeight="538" tabRatio="868" activeSheetId="2"/>
    <customWorkbookView name="01258 - Personal View" guid="{4FC0AD0E-817E-4CA2-8399-B627A39139DF}" mergeInterval="0" personalView="1" maximized="1" xWindow="1" yWindow="1" windowWidth="1362" windowHeight="443" tabRatio="868" activeSheetId="25"/>
    <customWorkbookView name="D Lucius - Personal View" guid="{5DC8802C-6CD8-4623-90B5-A2B66DEC93B5}" mergeInterval="0" personalView="1" maximized="1" windowWidth="1362" windowHeight="543" tabRatio="868" activeSheetId="8"/>
    <customWorkbookView name="Jasminder Singh - Personal View" guid="{28358ADF-83C9-480A-8EF5-E9DA8FAE77A0}" mergeInterval="0" personalView="1" maximized="1" windowWidth="1596" windowHeight="674" tabRatio="868" activeSheetId="2"/>
    <customWorkbookView name="60002881 - Personal View" guid="{8FC0B3D6-A78E-4DDC-99E8-A5E9B8E73FA3}" mergeInterval="0" personalView="1" maximized="1" xWindow="1" yWindow="1" windowWidth="1362" windowHeight="538" tabRatio="906" activeSheetId="4"/>
    <customWorkbookView name="Durgesh Singh {दुर्गेश सिंह} - Personal View" guid="{5DC8ED3C-E653-4387-97C3-43EF0A70C2EF}" mergeInterval="0" personalView="1" maximized="1" xWindow="-8" yWindow="-8" windowWidth="1456" windowHeight="876" tabRatio="906" activeSheetId="26"/>
    <customWorkbookView name="Manuji Chaubey {मनुजी चौबे} - Personal View" guid="{F0885BF5-178F-41B6-9611-A7BB675B299A}" mergeInterval="0" personalView="1" maximized="1" xWindow="-8" yWindow="-8" windowWidth="1456" windowHeight="886" tabRatio="906" activeSheetId="4"/>
    <customWorkbookView name="Satish Kumar Singh {सतीश कुमार सिंह} - Personal View" guid="{C9119EB8-9526-4B47-A454-6A8BA9C2C748}" mergeInterval="0" personalView="1" maximized="1" windowWidth="1436" windowHeight="728" tabRatio="906" activeSheetId="11"/>
  </customWorkbookViews>
  <fileRecoveryPr autoRecover="0"/>
</workbook>
</file>

<file path=xl/calcChain.xml><?xml version="1.0" encoding="utf-8"?>
<calcChain xmlns="http://schemas.openxmlformats.org/spreadsheetml/2006/main">
  <c r="C37" i="26" l="1"/>
  <c r="A2" i="4" l="1"/>
  <c r="H8" i="4"/>
  <c r="Z8" i="4"/>
  <c r="A9" i="4"/>
  <c r="G9" i="4"/>
  <c r="G10" i="4"/>
  <c r="K10" i="4"/>
  <c r="A11" i="4"/>
  <c r="A12" i="4"/>
  <c r="A16" i="4"/>
  <c r="A17" i="4"/>
  <c r="G29" i="4"/>
  <c r="F29" i="4" s="1"/>
  <c r="B39" i="26" l="1"/>
  <c r="F7" i="7" l="1"/>
  <c r="F8" i="7"/>
  <c r="F9" i="7"/>
  <c r="F10" i="7"/>
  <c r="F11" i="7"/>
  <c r="F12" i="7"/>
  <c r="B20" i="7"/>
  <c r="B21" i="7"/>
  <c r="B22" i="7"/>
  <c r="D41" i="7"/>
  <c r="F41" i="7"/>
  <c r="H41" i="7"/>
  <c r="D42" i="7"/>
  <c r="F42" i="7"/>
  <c r="H42" i="7"/>
  <c r="D43" i="7"/>
  <c r="F43" i="7"/>
  <c r="H43" i="7"/>
  <c r="D44" i="7"/>
  <c r="F44" i="7"/>
  <c r="H44" i="7"/>
  <c r="B116" i="7"/>
  <c r="F449" i="7"/>
  <c r="D471" i="7" s="1"/>
  <c r="B453" i="7"/>
  <c r="F471" i="7"/>
  <c r="H471" i="7"/>
  <c r="N68" i="7" l="1"/>
  <c r="N67" i="7"/>
  <c r="N66" i="7"/>
  <c r="N90" i="7"/>
  <c r="F2" i="2" l="1"/>
  <c r="B3" i="2" l="1"/>
  <c r="A8" i="28" l="1"/>
  <c r="B8" i="28" s="1"/>
  <c r="F8" i="28"/>
  <c r="G8" i="28" s="1"/>
  <c r="K8" i="28"/>
  <c r="L8" i="28" s="1"/>
  <c r="P8" i="28"/>
  <c r="Q8" i="28" s="1"/>
  <c r="A9" i="28"/>
  <c r="B9" i="28" s="1"/>
  <c r="D9" i="28" s="1"/>
  <c r="F9" i="28"/>
  <c r="G9" i="28" s="1"/>
  <c r="I9" i="28" s="1"/>
  <c r="K9" i="28"/>
  <c r="L9" i="28" s="1"/>
  <c r="N9" i="28" s="1"/>
  <c r="P9" i="28"/>
  <c r="Q9" i="28" s="1"/>
  <c r="S9" i="28" s="1"/>
  <c r="A10" i="28"/>
  <c r="B10" i="28" s="1"/>
  <c r="D10" i="28" s="1"/>
  <c r="F10" i="28"/>
  <c r="G10" i="28" s="1"/>
  <c r="I10" i="28" s="1"/>
  <c r="K10" i="28"/>
  <c r="L10" i="28" s="1"/>
  <c r="N10" i="28" s="1"/>
  <c r="P10" i="28"/>
  <c r="Q10" i="28" s="1"/>
  <c r="S10" i="28" s="1"/>
  <c r="Y10" i="28"/>
  <c r="T10" i="28" s="1"/>
  <c r="A11" i="28"/>
  <c r="B11" i="28" s="1"/>
  <c r="D11" i="28" s="1"/>
  <c r="F11" i="28"/>
  <c r="G11" i="28" s="1"/>
  <c r="I11" i="28" s="1"/>
  <c r="K11" i="28"/>
  <c r="L11" i="28" s="1"/>
  <c r="N11" i="28" s="1"/>
  <c r="P11" i="28"/>
  <c r="Q11" i="28" s="1"/>
  <c r="S11" i="28" s="1"/>
  <c r="Y11" i="28"/>
  <c r="T11" i="28" s="1"/>
  <c r="A12" i="28"/>
  <c r="B12" i="28" s="1"/>
  <c r="D12" i="28" s="1"/>
  <c r="F12" i="28"/>
  <c r="G12" i="28" s="1"/>
  <c r="I12" i="28" s="1"/>
  <c r="K12" i="28"/>
  <c r="L12" i="28" s="1"/>
  <c r="N12" i="28" s="1"/>
  <c r="P12" i="28"/>
  <c r="Q12" i="28" s="1"/>
  <c r="S12" i="28" s="1"/>
  <c r="Y12" i="28"/>
  <c r="T12" i="28" s="1"/>
  <c r="A13" i="28"/>
  <c r="B13" i="28" s="1"/>
  <c r="F13" i="28"/>
  <c r="G13" i="28" s="1"/>
  <c r="K13" i="28"/>
  <c r="L13" i="28" s="1"/>
  <c r="P13" i="28"/>
  <c r="Q13" i="28" s="1"/>
  <c r="Y13" i="28"/>
  <c r="T13" i="28" s="1"/>
  <c r="Y14" i="28"/>
  <c r="T14" i="28" s="1"/>
  <c r="Y15" i="28"/>
  <c r="T15" i="28" s="1"/>
  <c r="Y16" i="28"/>
  <c r="T16" i="28" s="1"/>
  <c r="Y17" i="28"/>
  <c r="T17" i="28" s="1"/>
  <c r="Y18" i="28"/>
  <c r="T18" i="28" s="1"/>
  <c r="Y19" i="28"/>
  <c r="T19" i="28" s="1"/>
  <c r="Y20" i="28"/>
  <c r="T20" i="28" s="1"/>
  <c r="Y21" i="28"/>
  <c r="T21" i="28" s="1"/>
  <c r="Y22" i="28"/>
  <c r="T22" i="28" s="1"/>
  <c r="Y23" i="28"/>
  <c r="T23" i="28" s="1"/>
  <c r="Y24" i="28"/>
  <c r="T24" i="28" s="1"/>
  <c r="Y30" i="28"/>
  <c r="T30" i="28" s="1"/>
  <c r="Y31" i="28"/>
  <c r="T31" i="28" s="1"/>
  <c r="Y32" i="28"/>
  <c r="T32" i="28" s="1"/>
  <c r="Y33" i="28"/>
  <c r="T33" i="28" s="1"/>
  <c r="Y34" i="28"/>
  <c r="T34" i="28" s="1"/>
  <c r="Y35" i="28"/>
  <c r="T35" i="28" s="1"/>
  <c r="Y36" i="28"/>
  <c r="T36" i="28" s="1"/>
  <c r="Y37" i="28"/>
  <c r="T37" i="28" s="1"/>
  <c r="Y38" i="28"/>
  <c r="T38" i="28" s="1"/>
  <c r="Y39" i="28"/>
  <c r="T39" i="28" s="1"/>
  <c r="Y40" i="28"/>
  <c r="T40" i="28" s="1"/>
  <c r="Y41" i="28"/>
  <c r="T41" i="28" s="1"/>
  <c r="Y42" i="28"/>
  <c r="T42" i="28" s="1"/>
  <c r="Y43" i="28"/>
  <c r="T43" i="28" s="1"/>
  <c r="Y44" i="28"/>
  <c r="T44" i="28" s="1"/>
  <c r="Y45" i="28"/>
  <c r="T45" i="28" s="1"/>
  <c r="A122" i="28"/>
  <c r="A124" i="28"/>
  <c r="A127" i="28" s="1"/>
  <c r="A1" i="27"/>
  <c r="A3" i="27"/>
  <c r="J18" i="27"/>
  <c r="A22" i="26"/>
  <c r="AL35" i="26"/>
  <c r="AL36" i="26"/>
  <c r="Q37" i="26"/>
  <c r="B95" i="26"/>
  <c r="A1" i="25"/>
  <c r="A3" i="25"/>
  <c r="A1" i="24"/>
  <c r="A3" i="24"/>
  <c r="A1" i="23"/>
  <c r="A3" i="23"/>
  <c r="F7" i="23"/>
  <c r="F8" i="23"/>
  <c r="G10" i="25" s="1"/>
  <c r="F9" i="23"/>
  <c r="G11" i="25" s="1"/>
  <c r="F10" i="23"/>
  <c r="G12" i="25" s="1"/>
  <c r="F11" i="23"/>
  <c r="A1" i="22"/>
  <c r="A3" i="22"/>
  <c r="A1" i="21"/>
  <c r="A2" i="21"/>
  <c r="A5" i="21"/>
  <c r="A7" i="22" s="1"/>
  <c r="A6" i="23" s="1"/>
  <c r="E5" i="21"/>
  <c r="G7" i="22" s="1"/>
  <c r="F6" i="23" s="1"/>
  <c r="G7" i="24" s="1"/>
  <c r="A30" i="26" s="1"/>
  <c r="A6" i="21"/>
  <c r="A8" i="22" s="1"/>
  <c r="A7" i="23" s="1"/>
  <c r="B7" i="21"/>
  <c r="B9" i="22" s="1"/>
  <c r="B8" i="23" s="1"/>
  <c r="B9" i="24" s="1"/>
  <c r="B8" i="21"/>
  <c r="B10" i="22" s="1"/>
  <c r="B9" i="23" s="1"/>
  <c r="B9" i="21"/>
  <c r="B11" i="22" s="1"/>
  <c r="B10" i="23" s="1"/>
  <c r="B10" i="21"/>
  <c r="B12" i="22" s="1"/>
  <c r="B11" i="23" s="1"/>
  <c r="E51" i="21"/>
  <c r="A41" i="20"/>
  <c r="A42" i="20"/>
  <c r="A44" i="20"/>
  <c r="A45" i="20"/>
  <c r="A1" i="19"/>
  <c r="A3" i="19"/>
  <c r="E7" i="19"/>
  <c r="E8" i="19"/>
  <c r="E9" i="19"/>
  <c r="E10" i="19"/>
  <c r="E11" i="19"/>
  <c r="E12" i="19"/>
  <c r="A1" i="18"/>
  <c r="E7" i="18"/>
  <c r="E8" i="18"/>
  <c r="E9" i="18"/>
  <c r="E10" i="18"/>
  <c r="E11" i="18"/>
  <c r="E12" i="18"/>
  <c r="A35" i="26" s="1"/>
  <c r="A1" i="17"/>
  <c r="A3" i="17"/>
  <c r="E7" i="17"/>
  <c r="E8" i="17"/>
  <c r="B9" i="17"/>
  <c r="E9" i="17"/>
  <c r="B10" i="17"/>
  <c r="E10" i="17"/>
  <c r="B11" i="17"/>
  <c r="C11" i="17"/>
  <c r="E11" i="17"/>
  <c r="B12" i="17"/>
  <c r="C12" i="17"/>
  <c r="E12" i="17"/>
  <c r="A1" i="16"/>
  <c r="A2" i="16"/>
  <c r="D6" i="16"/>
  <c r="D7" i="16"/>
  <c r="D8" i="16"/>
  <c r="D9" i="16"/>
  <c r="D10" i="16"/>
  <c r="D11" i="16"/>
  <c r="A1" i="15"/>
  <c r="A3" i="15"/>
  <c r="C7" i="15"/>
  <c r="C8" i="15"/>
  <c r="C9" i="15"/>
  <c r="C10" i="15"/>
  <c r="C11" i="15"/>
  <c r="A1" i="14"/>
  <c r="A3" i="14"/>
  <c r="I7" i="14"/>
  <c r="J7" i="14"/>
  <c r="I8" i="14"/>
  <c r="J8" i="14"/>
  <c r="I9" i="14"/>
  <c r="J9" i="14"/>
  <c r="I10" i="14"/>
  <c r="J10" i="14"/>
  <c r="I11" i="14"/>
  <c r="J11" i="14"/>
  <c r="I12" i="14"/>
  <c r="J12" i="14"/>
  <c r="A1" i="13"/>
  <c r="A30" i="13" s="1"/>
  <c r="A3" i="13"/>
  <c r="E7" i="13"/>
  <c r="E8" i="13"/>
  <c r="E9" i="13"/>
  <c r="E10" i="13"/>
  <c r="E11" i="13"/>
  <c r="E12" i="13"/>
  <c r="G12" i="24" s="1"/>
  <c r="E30" i="13"/>
  <c r="A32" i="13"/>
  <c r="A1" i="12"/>
  <c r="A34" i="12" s="1"/>
  <c r="D7" i="12"/>
  <c r="D8" i="12"/>
  <c r="D9" i="12"/>
  <c r="D10" i="12"/>
  <c r="D11" i="12"/>
  <c r="D12" i="12"/>
  <c r="E34" i="12"/>
  <c r="A1" i="11"/>
  <c r="A34" i="11" s="1"/>
  <c r="D7" i="11"/>
  <c r="D8" i="11"/>
  <c r="D9" i="11"/>
  <c r="D10" i="11"/>
  <c r="D11" i="11"/>
  <c r="D12" i="11"/>
  <c r="E34" i="11"/>
  <c r="A1" i="10"/>
  <c r="A29" i="10" s="1"/>
  <c r="A3" i="10"/>
  <c r="D7" i="10"/>
  <c r="D8" i="10"/>
  <c r="D9" i="10"/>
  <c r="D10" i="10"/>
  <c r="D11" i="10"/>
  <c r="D12" i="10"/>
  <c r="E29" i="10"/>
  <c r="C31" i="10"/>
  <c r="A33" i="10"/>
  <c r="B33" i="10"/>
  <c r="C33" i="10"/>
  <c r="D33" i="10"/>
  <c r="E33" i="10"/>
  <c r="A57" i="10"/>
  <c r="C57" i="10"/>
  <c r="A58" i="10"/>
  <c r="C58" i="10"/>
  <c r="A1" i="9"/>
  <c r="N3" i="9"/>
  <c r="N4" i="9"/>
  <c r="N5" i="9"/>
  <c r="F6" i="9"/>
  <c r="F7" i="9"/>
  <c r="F8" i="9"/>
  <c r="F9" i="9"/>
  <c r="N9" i="9"/>
  <c r="F10" i="9"/>
  <c r="H14" i="9"/>
  <c r="I14" i="9"/>
  <c r="H15" i="9"/>
  <c r="I15" i="9"/>
  <c r="H16" i="9"/>
  <c r="I16" i="9"/>
  <c r="H17" i="9"/>
  <c r="I17" i="9"/>
  <c r="H18" i="9"/>
  <c r="I18" i="9"/>
  <c r="N112" i="7"/>
  <c r="N334" i="7"/>
  <c r="A1" i="8"/>
  <c r="V1" i="8"/>
  <c r="V2" i="8" s="1"/>
  <c r="AA1" i="8"/>
  <c r="A6" i="8"/>
  <c r="B7" i="8"/>
  <c r="AA7" i="8"/>
  <c r="B8" i="8"/>
  <c r="B9" i="8"/>
  <c r="B11" i="7" s="1"/>
  <c r="B10" i="8"/>
  <c r="B12" i="8"/>
  <c r="F12" i="8"/>
  <c r="G481" i="7" s="1"/>
  <c r="B13" i="8"/>
  <c r="F13" i="8"/>
  <c r="A7" i="6"/>
  <c r="F7" i="6"/>
  <c r="A8" i="6"/>
  <c r="F8" i="6"/>
  <c r="B9" i="6"/>
  <c r="F9" i="6"/>
  <c r="B10" i="6"/>
  <c r="F10" i="6"/>
  <c r="B11" i="6"/>
  <c r="F11" i="6"/>
  <c r="B12" i="6"/>
  <c r="F34" i="6"/>
  <c r="H34" i="6"/>
  <c r="F35" i="6"/>
  <c r="H35" i="6"/>
  <c r="F36" i="6"/>
  <c r="H36" i="6"/>
  <c r="F37" i="6"/>
  <c r="H37" i="6"/>
  <c r="B72" i="6"/>
  <c r="F72" i="6"/>
  <c r="B170" i="6" s="1"/>
  <c r="A78" i="6"/>
  <c r="A79" i="6" s="1"/>
  <c r="A80" i="6" s="1"/>
  <c r="A81" i="6" s="1"/>
  <c r="A82" i="6" s="1"/>
  <c r="A83" i="6" s="1"/>
  <c r="D84" i="6"/>
  <c r="B87" i="6"/>
  <c r="F87" i="6"/>
  <c r="B182" i="6" s="1"/>
  <c r="B93" i="6"/>
  <c r="B108" i="6"/>
  <c r="F108" i="6"/>
  <c r="B194" i="6" s="1"/>
  <c r="B114" i="6"/>
  <c r="G228" i="6"/>
  <c r="A1" i="5"/>
  <c r="W1" i="5"/>
  <c r="W2" i="5" s="1"/>
  <c r="AB1" i="5"/>
  <c r="A6" i="5"/>
  <c r="B7" i="5"/>
  <c r="AB7" i="5"/>
  <c r="B8" i="5"/>
  <c r="B9" i="5"/>
  <c r="B10" i="5"/>
  <c r="G128" i="26"/>
  <c r="AA2" i="8"/>
  <c r="N20" i="7"/>
  <c r="A5" i="8"/>
  <c r="A1" i="3"/>
  <c r="B2" i="2"/>
  <c r="A1" i="7"/>
  <c r="A3" i="5" l="1"/>
  <c r="A1" i="4"/>
  <c r="B52" i="22"/>
  <c r="C482" i="7"/>
  <c r="B9" i="14"/>
  <c r="B9" i="7"/>
  <c r="B9" i="16"/>
  <c r="B10" i="7"/>
  <c r="B17" i="5"/>
  <c r="E59" i="21"/>
  <c r="G482" i="7"/>
  <c r="B11" i="16"/>
  <c r="B12" i="7"/>
  <c r="B32" i="17"/>
  <c r="C481" i="7"/>
  <c r="D39" i="7"/>
  <c r="F39" i="7"/>
  <c r="H39" i="7"/>
  <c r="G229" i="6"/>
  <c r="F16" i="5"/>
  <c r="A134" i="28"/>
  <c r="B134" i="28" s="1"/>
  <c r="D134" i="28" s="1"/>
  <c r="A131" i="28"/>
  <c r="B131" i="28" s="1"/>
  <c r="D131" i="28" s="1"/>
  <c r="G9" i="24"/>
  <c r="A32" i="26" s="1"/>
  <c r="G9" i="27"/>
  <c r="N6" i="9"/>
  <c r="A130" i="28"/>
  <c r="B130" i="28" s="1"/>
  <c r="D130" i="28" s="1"/>
  <c r="I23" i="9"/>
  <c r="A14" i="9" s="1"/>
  <c r="I13" i="28"/>
  <c r="F6" i="28" s="1"/>
  <c r="A133" i="28"/>
  <c r="B133" i="28" s="1"/>
  <c r="D133" i="28" s="1"/>
  <c r="A129" i="28"/>
  <c r="B129" i="28" s="1"/>
  <c r="E16" i="21"/>
  <c r="F17" i="5"/>
  <c r="A132" i="28"/>
  <c r="B132" i="28" s="1"/>
  <c r="D132" i="28" s="1"/>
  <c r="A5" i="5"/>
  <c r="H23" i="9"/>
  <c r="A13" i="9" s="1"/>
  <c r="G11" i="24"/>
  <c r="A34" i="26" s="1"/>
  <c r="G13" i="25"/>
  <c r="G11" i="27"/>
  <c r="B25" i="9"/>
  <c r="B16" i="5"/>
  <c r="C228" i="6" s="1"/>
  <c r="N447" i="7"/>
  <c r="B449" i="7" s="1"/>
  <c r="A7" i="27"/>
  <c r="A8" i="25"/>
  <c r="A7" i="24"/>
  <c r="A7" i="14"/>
  <c r="A7" i="13"/>
  <c r="A7" i="19"/>
  <c r="A7" i="17"/>
  <c r="A6" i="16"/>
  <c r="A7" i="15"/>
  <c r="A7" i="11"/>
  <c r="A7" i="18"/>
  <c r="A7" i="10"/>
  <c r="A5" i="9"/>
  <c r="A7" i="7"/>
  <c r="A7" i="12"/>
  <c r="B12" i="27"/>
  <c r="B12" i="24"/>
  <c r="B13" i="25"/>
  <c r="B10" i="27"/>
  <c r="B10" i="24"/>
  <c r="B11" i="25"/>
  <c r="A3" i="6"/>
  <c r="H25" i="25"/>
  <c r="H23" i="23"/>
  <c r="E58" i="21"/>
  <c r="E24" i="19"/>
  <c r="D23" i="16"/>
  <c r="H25" i="27"/>
  <c r="E24" i="15"/>
  <c r="H32" i="14" s="1"/>
  <c r="D31" i="11"/>
  <c r="D69" i="11" s="1"/>
  <c r="D24" i="10"/>
  <c r="D57" i="10" s="1"/>
  <c r="F25" i="9"/>
  <c r="B11" i="14"/>
  <c r="B11" i="13"/>
  <c r="B11" i="19"/>
  <c r="B10" i="16"/>
  <c r="B11" i="15"/>
  <c r="B9" i="9"/>
  <c r="A8" i="11"/>
  <c r="A8" i="10"/>
  <c r="A6" i="9"/>
  <c r="A8" i="18"/>
  <c r="A8" i="14"/>
  <c r="A8" i="12"/>
  <c r="A8" i="7"/>
  <c r="F26" i="9"/>
  <c r="D25" i="10"/>
  <c r="D58" i="10" s="1"/>
  <c r="B11" i="10"/>
  <c r="B9" i="11"/>
  <c r="A3" i="11"/>
  <c r="B10" i="13"/>
  <c r="B32" i="14"/>
  <c r="A8" i="17"/>
  <c r="E20" i="18"/>
  <c r="B11" i="18"/>
  <c r="E25" i="19"/>
  <c r="B9" i="27"/>
  <c r="B10" i="25"/>
  <c r="B11" i="27"/>
  <c r="B12" i="25"/>
  <c r="H27" i="25"/>
  <c r="BF135" i="26"/>
  <c r="F135" i="26" s="1"/>
  <c r="U6" i="28"/>
  <c r="N13" i="28"/>
  <c r="K6" i="28" s="1"/>
  <c r="C229" i="6"/>
  <c r="A1" i="6"/>
  <c r="B137" i="26"/>
  <c r="B51" i="22"/>
  <c r="B27" i="13"/>
  <c r="B49" i="13" s="1"/>
  <c r="B25" i="27"/>
  <c r="B28" i="26"/>
  <c r="B25" i="25"/>
  <c r="B23" i="23"/>
  <c r="B58" i="21"/>
  <c r="B24" i="19"/>
  <c r="B23" i="16"/>
  <c r="B10" i="11"/>
  <c r="B10" i="10"/>
  <c r="B10" i="18"/>
  <c r="B10" i="12"/>
  <c r="B26" i="9"/>
  <c r="B10" i="9"/>
  <c r="B8" i="9"/>
  <c r="B24" i="10"/>
  <c r="B57" i="10" s="1"/>
  <c r="D32" i="11"/>
  <c r="D70" i="11" s="1"/>
  <c r="B11" i="11"/>
  <c r="B9" i="12"/>
  <c r="B12" i="13"/>
  <c r="E25" i="15"/>
  <c r="H33" i="14" s="1"/>
  <c r="A8" i="15"/>
  <c r="B20" i="18"/>
  <c r="B25" i="19"/>
  <c r="A8" i="19"/>
  <c r="B11" i="24"/>
  <c r="B27" i="25"/>
  <c r="BF136" i="26"/>
  <c r="N21" i="7"/>
  <c r="N448" i="7" s="1"/>
  <c r="A55" i="20"/>
  <c r="A3" i="18"/>
  <c r="A3" i="12"/>
  <c r="A36" i="12" s="1"/>
  <c r="A49" i="20"/>
  <c r="A3" i="9"/>
  <c r="A3" i="7"/>
  <c r="AB2" i="5"/>
  <c r="H27" i="27"/>
  <c r="F138" i="26"/>
  <c r="H27" i="24"/>
  <c r="E21" i="18"/>
  <c r="E33" i="17"/>
  <c r="D32" i="12"/>
  <c r="D48" i="12" s="1"/>
  <c r="H52" i="22"/>
  <c r="E28" i="13"/>
  <c r="E50" i="13" s="1"/>
  <c r="A3" i="8"/>
  <c r="B31" i="11"/>
  <c r="B69" i="11" s="1"/>
  <c r="D31" i="12"/>
  <c r="D47" i="12" s="1"/>
  <c r="B11" i="12"/>
  <c r="B28" i="13"/>
  <c r="B50" i="13" s="1"/>
  <c r="B24" i="15"/>
  <c r="B10" i="15"/>
  <c r="D24" i="16"/>
  <c r="B10" i="19"/>
  <c r="B59" i="21"/>
  <c r="G8" i="25"/>
  <c r="G7" i="27"/>
  <c r="H24" i="23"/>
  <c r="G8" i="24"/>
  <c r="A31" i="26" s="1"/>
  <c r="G8" i="27"/>
  <c r="H25" i="24"/>
  <c r="G9" i="25"/>
  <c r="F137" i="26"/>
  <c r="B25" i="15"/>
  <c r="B33" i="14"/>
  <c r="B32" i="11"/>
  <c r="B70" i="11" s="1"/>
  <c r="B25" i="10"/>
  <c r="B58" i="10" s="1"/>
  <c r="B27" i="27"/>
  <c r="B138" i="26"/>
  <c r="B27" i="24"/>
  <c r="B21" i="18"/>
  <c r="B33" i="17"/>
  <c r="B32" i="12"/>
  <c r="B48" i="12" s="1"/>
  <c r="B12" i="11"/>
  <c r="B12" i="10"/>
  <c r="B12" i="18"/>
  <c r="B12" i="14"/>
  <c r="B12" i="12"/>
  <c r="B9" i="13"/>
  <c r="B9" i="19"/>
  <c r="B8" i="16"/>
  <c r="B9" i="15"/>
  <c r="B7" i="9"/>
  <c r="B9" i="10"/>
  <c r="B31" i="12"/>
  <c r="B47" i="12" s="1"/>
  <c r="E27" i="13"/>
  <c r="E49" i="13" s="1"/>
  <c r="A8" i="13"/>
  <c r="B10" i="14"/>
  <c r="B12" i="15"/>
  <c r="B24" i="16"/>
  <c r="A7" i="16"/>
  <c r="E32" i="17"/>
  <c r="B9" i="18"/>
  <c r="B12" i="19"/>
  <c r="H51" i="22"/>
  <c r="B24" i="23"/>
  <c r="G10" i="24"/>
  <c r="A33" i="26" s="1"/>
  <c r="G10" i="27"/>
  <c r="A8" i="27"/>
  <c r="A8" i="24"/>
  <c r="B25" i="24"/>
  <c r="A9" i="25"/>
  <c r="E137" i="26"/>
  <c r="S13" i="28"/>
  <c r="P6" i="28" s="1"/>
  <c r="G12" i="27"/>
  <c r="D13" i="28"/>
  <c r="A6" i="28" s="1"/>
  <c r="Y25" i="28" l="1"/>
  <c r="T25" i="28" s="1"/>
  <c r="U7" i="28" s="1"/>
  <c r="AG29" i="26"/>
  <c r="AG30" i="26" s="1"/>
  <c r="AG31" i="26"/>
  <c r="AG28" i="26"/>
</calcChain>
</file>

<file path=xl/sharedStrings.xml><?xml version="1.0" encoding="utf-8"?>
<sst xmlns="http://schemas.openxmlformats.org/spreadsheetml/2006/main" count="1863" uniqueCount="924">
  <si>
    <t>Dear Sir,</t>
  </si>
  <si>
    <t>Fill up only green shaded cells in the relevent attachments.</t>
  </si>
  <si>
    <t xml:space="preserve">Attachment 1 Bid Security : To be submitted as per proforma provided in the Bidding Document.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</si>
  <si>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</si>
  <si>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This attachment is not included here.</t>
  </si>
  <si>
    <t>Attachment 3 (JV)</t>
  </si>
  <si>
    <t>Telephone No.</t>
  </si>
  <si>
    <t xml:space="preserve">a) </t>
  </si>
  <si>
    <t>Currency</t>
  </si>
  <si>
    <t>Equipments &amp; Materials produced in [Name of countries]</t>
  </si>
  <si>
    <t>Company incorporated &amp; registered in [Name of countries]</t>
  </si>
  <si>
    <t>Attachment 4</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</si>
  <si>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</si>
  <si>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</si>
  <si>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</si>
  <si>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</si>
  <si>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Notwithstanding what is stated above, we further confirm that any additional special maintenance tools and tackles, required for the equipment under this package shall be furnished by us at no extra cost to the employer.</t>
  </si>
  <si>
    <t>Quantity proposed to be bought/sub-contracted</t>
  </si>
  <si>
    <t xml:space="preserve">Details of the proposed sub-contractor/sub-vendor </t>
  </si>
  <si>
    <t xml:space="preserve">Name </t>
  </si>
  <si>
    <t xml:space="preserve">Nationality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</si>
  <si>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</si>
  <si>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</si>
  <si>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</si>
  <si>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</si>
  <si>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</si>
  <si>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2. We hereby declare that, we would not subcontract the erection portion of the contract without the prior approval of Employer.</t>
  </si>
  <si>
    <t>Place      :</t>
  </si>
  <si>
    <t>(Bought-out &amp; Sub-contracted Items)</t>
  </si>
  <si>
    <t>ATTACHMENT-5</t>
  </si>
  <si>
    <t>ATTACHMENT-4 (A)</t>
  </si>
  <si>
    <t>(List of Special Maintenance Tools &amp; Tackles)</t>
  </si>
  <si>
    <t>ATTACHMENT-6</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</si>
  <si>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</si>
  <si>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</si>
  <si>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</si>
  <si>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</si>
  <si>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Reason for change</t>
  </si>
  <si>
    <t>The change in Bid Prices if the deviation is withdrawn and the Bidder conforms to the Specifications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</si>
  <si>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</si>
  <si>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</si>
  <si>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</si>
  <si>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Cost of withdrawal of the deviation</t>
  </si>
  <si>
    <t>(Work Completion Schedule)</t>
  </si>
  <si>
    <t>Note: Bidders to enclose a detailed network covering all the activities to be undertaken for completion of the project indicating key dates for various milestones for each phase constituent-wise</t>
  </si>
  <si>
    <t>ATTACHMENT-11</t>
  </si>
  <si>
    <t>(Information regarding Ex-employees of POWERGRID in our Organisation)</t>
  </si>
  <si>
    <t>Name of the person with designation in POWERGRID</t>
  </si>
  <si>
    <t>Date of Retirement/ resignation from POWERGRID</t>
  </si>
  <si>
    <t>Date of joining and designation in our organisation</t>
  </si>
  <si>
    <t>ATTACHMENT-12</t>
  </si>
  <si>
    <t>(Price Adjustment Data)</t>
  </si>
  <si>
    <t>ATTACHMENT-13</t>
  </si>
  <si>
    <t>(Declaration regarding Social Accountability)</t>
  </si>
  <si>
    <r>
      <t xml:space="preserve">We conform that we stand committed to comply to all requirements of Social Accountability Standards i.e., SA8000 (latest Standard available at </t>
    </r>
    <r>
      <rPr>
        <i/>
        <sz val="11"/>
        <color indexed="12"/>
        <rFont val="Arial"/>
        <family val="2"/>
      </rPr>
      <t>www.sa-intl.org</t>
    </r>
    <r>
      <rPr>
        <sz val="11"/>
        <rFont val="Arial"/>
        <family val="2"/>
      </rPr>
      <t xml:space="preserve">) and maintain the necessary records. </t>
    </r>
  </si>
  <si>
    <t>ATTACHMENT-15</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</si>
  <si>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</si>
  <si>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</si>
  <si>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</si>
  <si>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</si>
  <si>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</si>
  <si>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</si>
  <si>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</si>
  <si>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</si>
  <si>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</si>
  <si>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</si>
  <si>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4.           </t>
  </si>
  <si>
    <t>Permanent Account (PAN) No.</t>
  </si>
  <si>
    <t>PF Registration No. of the Company</t>
  </si>
  <si>
    <t>PF Regional Office covered (with Address)</t>
  </si>
  <si>
    <t>Name of Contact Person</t>
  </si>
  <si>
    <t>Telephone No(s)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</si>
  <si>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</si>
  <si>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</si>
  <si>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</si>
  <si>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</si>
  <si>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</si>
  <si>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</si>
  <si>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</si>
  <si>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</si>
  <si>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</si>
  <si>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Arial"/>
        <family val="2"/>
      </rPr>
      <t>to be obtained from the Bank</t>
    </r>
    <r>
      <rPr>
        <sz val="11"/>
        <rFont val="Arial"/>
        <family val="2"/>
      </rPr>
      <t>) Sample Cancelled Cheque to be enclosed</t>
    </r>
  </si>
  <si>
    <t>We hereby declare that the above information are true and correct and we agree that the payment on account of this Contract, in the event of award, be made in the above account maintained in the above mentioned Bank.</t>
  </si>
  <si>
    <t>ATTACHMENT-16</t>
  </si>
  <si>
    <t>(Additional Information)</t>
  </si>
  <si>
    <t xml:space="preserve">The Bidder shall furnish </t>
  </si>
  <si>
    <t>Date</t>
  </si>
  <si>
    <t xml:space="preserve">Litigation History </t>
  </si>
  <si>
    <t>Year</t>
  </si>
  <si>
    <t>Name of client, cause of litigation/arbitration and matter in dispute</t>
  </si>
  <si>
    <t>Details of Contract and date</t>
  </si>
  <si>
    <t>Award for or against the bidder</t>
  </si>
  <si>
    <t>Disputed amount</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</si>
  <si>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</si>
  <si>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</si>
  <si>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OTHER INFORMATION</t>
  </si>
  <si>
    <t>Current Contract Commitments of works in progress</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</si>
  <si>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</si>
  <si>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</si>
  <si>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</si>
  <si>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</si>
  <si>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</si>
  <si>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</si>
  <si>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Details</t>
  </si>
  <si>
    <t>Actual (Previous five years)</t>
  </si>
  <si>
    <t>Projection for next five years</t>
  </si>
  <si>
    <t>Total Assets</t>
  </si>
  <si>
    <t>Current Assets</t>
  </si>
  <si>
    <t xml:space="preserve">Total Liability </t>
  </si>
  <si>
    <t xml:space="preserve">Current Liability </t>
  </si>
  <si>
    <t>Profit before taxes</t>
  </si>
  <si>
    <t>Profit after taxes</t>
  </si>
  <si>
    <t>ATTACHMENT-17</t>
  </si>
  <si>
    <t>(Declaration for tax exemptions, reductions, allowances or benefits)</t>
  </si>
  <si>
    <t>Applicable Act, Notification No. and Clause Ref. No.</t>
  </si>
  <si>
    <t>Description of item on which applicable</t>
  </si>
  <si>
    <t>Remarks, if any</t>
  </si>
  <si>
    <t>(The requirements listed above are as per current Notification of Govt. of India indicated above. These may be modified, if necessary, in terms of the Notifications.)</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</si>
  <si>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</si>
  <si>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</si>
  <si>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there are no discrepancies/inconsistencies and deviations/omissions/ reservations to the Bidding Documents, in the Second Envelope bid;</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</si>
  <si>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</si>
  <si>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</si>
  <si>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Place</t>
  </si>
  <si>
    <t>Printed Name</t>
  </si>
  <si>
    <t>Before filling up the Bid Form, the Bidder is required to fill up the details as under :</t>
  </si>
  <si>
    <t>Tick whichever is applicable:</t>
  </si>
  <si>
    <t>Indicate the name of Associate here, if applicable.</t>
  </si>
  <si>
    <t>USD</t>
  </si>
  <si>
    <t>EURO</t>
  </si>
  <si>
    <t>Enter Details of Amendments:</t>
  </si>
  <si>
    <t>INR</t>
  </si>
  <si>
    <t>Amendments to Bidding Documents issued:</t>
  </si>
  <si>
    <t xml:space="preserve">dated </t>
  </si>
  <si>
    <t>Bid Security</t>
  </si>
  <si>
    <t>Bank Draft</t>
  </si>
  <si>
    <t>Validity in months</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</si>
  <si>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</si>
  <si>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</si>
  <si>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</si>
  <si>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</si>
  <si>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</si>
  <si>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</si>
  <si>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</si>
  <si>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</si>
  <si>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</si>
  <si>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</si>
  <si>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</si>
  <si>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</si>
  <si>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</si>
  <si>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</si>
  <si>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</si>
  <si>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</si>
  <si>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</si>
  <si>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</si>
  <si>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</si>
  <si>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Attachments to the Bid Form (First Envelope)</t>
  </si>
  <si>
    <t>twenty</t>
  </si>
  <si>
    <t>In line with the requirement of the Bidding Documents, we enclose herewith the following Attachments to the Bid Form :</t>
  </si>
  <si>
    <t>Attachment 1:</t>
  </si>
  <si>
    <t>Attachment 2:</t>
  </si>
  <si>
    <t>A power of attorney duly authorized by a Notary Public indicating that the person(s) signing the bid have the authority to sign the bid and thus that the bid is binding upon us during the full period of its validity in accordance with the ITB Clause 14.</t>
  </si>
  <si>
    <t>Pay Order</t>
  </si>
  <si>
    <t>Attachment 3:</t>
  </si>
  <si>
    <t>Banks certified Cheque</t>
  </si>
  <si>
    <t>Attachment 4:</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</si>
  <si>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</si>
  <si>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Bank Guarantee</t>
  </si>
  <si>
    <t>Attachment 5:</t>
  </si>
  <si>
    <t>The details of all major items of services or supply which we propose subletting in case of award, giving details of the name and nationality of the proposed subcontractor/sub-vendor for each item.</t>
  </si>
  <si>
    <t>Attachment 6:</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</si>
  <si>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</si>
  <si>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(g)</t>
  </si>
  <si>
    <t>Attachment 7:</t>
  </si>
  <si>
    <r>
      <t xml:space="preserve">The details of Alternative Bids made by us indicating the complete Technical Specifications and the deviation to contractual and commercial conditions.
</t>
    </r>
    <r>
      <rPr>
        <b/>
        <sz val="11"/>
        <rFont val="Arial"/>
        <family val="2"/>
      </rPr>
      <t>[NOT APPLICABLE]</t>
    </r>
  </si>
  <si>
    <t>(h)</t>
  </si>
  <si>
    <t>Attachment 8:</t>
  </si>
  <si>
    <t>Manufacturer’s Authorisation Forms</t>
  </si>
  <si>
    <t>Attachment 9:</t>
  </si>
  <si>
    <t>Work Completion Schedule</t>
  </si>
  <si>
    <t>(j)</t>
  </si>
  <si>
    <t>(k)</t>
  </si>
  <si>
    <t>Attachment 11:</t>
  </si>
  <si>
    <t>Information regarding ex-employees of Employer in our firm</t>
  </si>
  <si>
    <t>(l)</t>
  </si>
  <si>
    <t>Attachment 12:</t>
  </si>
  <si>
    <t>Filled up information regarding Price Adjustment Data as per the format enclosed in the bidding documents</t>
  </si>
  <si>
    <t>(m)</t>
  </si>
  <si>
    <t>Attachment 13:</t>
  </si>
  <si>
    <t>Declaration regarding Social Accountability</t>
  </si>
  <si>
    <t>(n)</t>
  </si>
  <si>
    <t>Attachment 14:</t>
  </si>
  <si>
    <t>(o)</t>
  </si>
  <si>
    <t>Attachment 15:</t>
  </si>
  <si>
    <t>(p)</t>
  </si>
  <si>
    <t>Attachment 16:</t>
  </si>
  <si>
    <t>Additional information</t>
  </si>
  <si>
    <t>(q)</t>
  </si>
  <si>
    <t>Attachment 17:</t>
  </si>
  <si>
    <t>Declaration for tax exemptions, reductions, allowances or benefits</t>
  </si>
  <si>
    <t>Attachment 18:</t>
  </si>
  <si>
    <t>Attachment 19:</t>
  </si>
  <si>
    <t>The above amounts are in accordance with the price schedules attached herewith and are made part of this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</si>
  <si>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</si>
  <si>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</si>
  <si>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5.1*</t>
  </si>
  <si>
    <t>We declare that we have studied GCC Sub-Clause 2.1 relating to mode of contracting for Foreign Bidders and we are making this proposal with a stipulation that you shall award us three separate Contracts viz ‘First Contract’ for all works to be performed in countries outside India covering, inter-alia, the Off-Shore Supply of equipment &amp; materials including mandatory spares (CIF Supply), testing to be conducted aborad and training to be imparted abroad; ‘Second Contract’ for Supply of equipment &amp; materials including mandatory spares (Ex-works Supply) and testing to be conducted within India;  and ‘Third Contract’ for providing all services i.e. port handling and custom clearance of the imported goods; further loading and inland transportation for delivery at site, unloading, storage, handling at site, installation, testing and commissioning including Trial Operation in respect of all equipment &amp; materials supplied under both ‘First Contract’ and ‘Second Contract’ and any other services specified in the Bidding  Documents.</t>
  </si>
  <si>
    <t>We declare that the award of three contracts, will not, in any way, dilute our responsibility for successful operation of Plant/Equipment and fulfillment of all obligations as per Bidding Documents and that all the three Contracts will have a cross-fall breach clause i.e. a breach in one Contract will automatically be classified as a breach of the remaining contracts which will confer on you the right to terminate the other contracts at our risk and cost and/or recover damages under any or all the Contracts.</t>
  </si>
  <si>
    <t>#</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</si>
  <si>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</si>
  <si>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r>
      <t xml:space="preserve">The above-mentioned proposed Associate(s) shall directly enter into the ‘Second Contract’ and/ or ‘Third Contract’ with you and all the three contracts shall contain the aforesaid cross-fall breach clause. It is expressly understood that in case of breach of the Second and/or Third Contract by the Associate(s), we shall be liable for all the consequences of breach thereof notwithstanding that the Contract is awarded to the Associate(s). 
In case the Associate(s), despite his written consent fails to enter into the ‘Second Contract’ and/or ‘Third Contract’ with you, or if the Employer in his judgment does not find acceptance of the proposed Associate(s) as its Contractor, then we undertake to enter into and execute all the Contracts, inter alia, containing the aforesaid cross-fall breach clause. In such an event, the over-all financial liability of the Employer, under the Contract shall, however, not exceed that envisaged in our this bid.
</t>
    </r>
    <r>
      <rPr>
        <i/>
        <sz val="11"/>
        <rFont val="Arial"/>
        <family val="2"/>
      </rPr>
      <t>(# Applicable only in case assignment is permitted by the Employer.)</t>
    </r>
  </si>
  <si>
    <t xml:space="preserve">ITB 13    </t>
  </si>
  <si>
    <t xml:space="preserve">GCC 2.14 </t>
  </si>
  <si>
    <t>Governing Law</t>
  </si>
  <si>
    <t xml:space="preserve">GCC 8    </t>
  </si>
  <si>
    <t xml:space="preserve">Terms of Payment </t>
  </si>
  <si>
    <t>GCC 9.3</t>
  </si>
  <si>
    <t xml:space="preserve">Performance Security </t>
  </si>
  <si>
    <t xml:space="preserve">GCC 10   </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</si>
  <si>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</si>
  <si>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</si>
  <si>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</si>
  <si>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</si>
  <si>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</si>
  <si>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</si>
  <si>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</si>
  <si>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</si>
  <si>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</si>
  <si>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</si>
  <si>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</si>
  <si>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</si>
  <si>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</si>
  <si>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</si>
  <si>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</si>
  <si>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</si>
  <si>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</si>
  <si>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</si>
  <si>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</si>
  <si>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</si>
  <si>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</si>
  <si>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</si>
  <si>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</si>
  <si>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 xml:space="preserve">Printed Name: </t>
  </si>
  <si>
    <t>(State/Province to be indicated)</t>
  </si>
  <si>
    <t>Note:</t>
  </si>
  <si>
    <t>Bidders may note that no prescribed proforma has been enclosed for:</t>
  </si>
  <si>
    <t>Attachment 2:  Power of Attorney.</t>
  </si>
  <si>
    <t>Attachment 7: The details of Alternative Bid</t>
  </si>
  <si>
    <t xml:space="preserve">USD </t>
  </si>
  <si>
    <t xml:space="preserve">EURO </t>
  </si>
  <si>
    <t xml:space="preserve">RMB </t>
  </si>
  <si>
    <t xml:space="preserve">INR </t>
  </si>
  <si>
    <t xml:space="preserve"> plus </t>
  </si>
  <si>
    <t xml:space="preserve"> + </t>
  </si>
  <si>
    <t xml:space="preserve">/- + </t>
  </si>
  <si>
    <t>/-</t>
  </si>
  <si>
    <t>Thirty Fivr</t>
  </si>
  <si>
    <t>BG VALUE:</t>
  </si>
  <si>
    <t>For and on behalf of :</t>
  </si>
  <si>
    <t>ATTACHMENT-14</t>
  </si>
  <si>
    <t>Integrity Pact</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</si>
  <si>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</si>
  <si>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</si>
  <si>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</si>
  <si>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</si>
  <si>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</si>
  <si>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</si>
  <si>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</si>
  <si>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</si>
  <si>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</si>
  <si>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</si>
  <si>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(n).</t>
  </si>
  <si>
    <t>INTEGRITY PACT</t>
  </si>
  <si>
    <t>Between</t>
  </si>
  <si>
    <t xml:space="preserve">Power Grid Corporation of India Limited </t>
  </si>
  <si>
    <t>and</t>
  </si>
  <si>
    <t xml:space="preserve"> having its Registered Office at</t>
  </si>
  <si>
    <t xml:space="preserve">, </t>
  </si>
  <si>
    <t xml:space="preserve"> AND </t>
  </si>
  <si>
    <t xml:space="preserve">hereinafter referred to as </t>
  </si>
  <si>
    <t>"The Bidder/Contractor"</t>
  </si>
  <si>
    <t>Preamble</t>
  </si>
  <si>
    <t xml:space="preserve">(Signature) </t>
  </si>
  <si>
    <t>(For &amp; On behalf of POWERGRID)</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</si>
  <si>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</si>
  <si>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</si>
  <si>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</si>
  <si>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</si>
  <si>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</si>
  <si>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</si>
  <si>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</si>
  <si>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</si>
  <si>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personnel interest in the Companies/Agencies participating in the Bidding/Tendering process.</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</si>
  <si>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</si>
  <si>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</si>
  <si>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 xml:space="preserve">Contractor commits himself to take all measures necessary to prevent corruption. He commits himself to observe the following principles </t>
    </r>
  </si>
  <si>
    <t>Page 2 of 8</t>
  </si>
  <si>
    <t>during his participation in the tender process and during the contract execution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</si>
  <si>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</si>
  <si>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</si>
  <si>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</si>
  <si>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</si>
  <si>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</si>
  <si>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</si>
  <si>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</si>
  <si>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</si>
  <si>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</si>
  <si>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</si>
  <si>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</si>
  <si>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</si>
  <si>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</si>
  <si>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</si>
  <si>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</si>
  <si>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</si>
  <si>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</si>
  <si>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</si>
  <si>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</si>
  <si>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</si>
  <si>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</si>
  <si>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</si>
  <si>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</si>
  <si>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</si>
  <si>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</si>
  <si>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</si>
  <si>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</si>
  <si>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</si>
  <si>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</si>
  <si>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</si>
  <si>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</si>
  <si>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</si>
  <si>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</si>
  <si>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</si>
  <si>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</si>
  <si>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</si>
  <si>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</si>
  <si>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</si>
  <si>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</si>
  <si>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</si>
  <si>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</si>
  <si>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</si>
  <si>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</si>
  <si>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</si>
  <si>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</si>
  <si>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</si>
  <si>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</si>
  <si>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</si>
  <si>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</si>
  <si>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</si>
  <si>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</si>
  <si>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</si>
  <si>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</si>
  <si>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</si>
  <si>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</si>
  <si>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</si>
  <si>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</si>
  <si>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</si>
  <si>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</si>
  <si>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For our Qualifying Requirement Data, please refer Schedule-QR of this Volume.</t>
  </si>
  <si>
    <t>Qualifying Requirement Data</t>
  </si>
  <si>
    <t>Further, we hereby confirm that except as mentioned in the Schedule – 6 (Alternative, Deviations and Exceptions to the Provisions) hereof  forming part of our First Envelope :</t>
  </si>
  <si>
    <t xml:space="preserve">Designation : </t>
  </si>
  <si>
    <t xml:space="preserve">(For Attachments 2 and 7, Bidders may use their own proforma for furnishing the required information with the bid). </t>
  </si>
  <si>
    <t>Attachment 3 (QR)</t>
  </si>
  <si>
    <t>A</t>
  </si>
  <si>
    <t>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</si>
  <si>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*12.0</t>
  </si>
  <si>
    <r>
      <t xml:space="preserve">The documentary evidence that we are eligible to bid in  accordance with ITB Clause 2. Further, in terms of ITB Clause 9.3(c) &amp; (e), the qualification data has been furnished as per your format enclosed with the bidding documents [Attachment – 3(QR)]. </t>
    </r>
    <r>
      <rPr>
        <sz val="11"/>
        <rFont val="Arial"/>
        <family val="2"/>
      </rPr>
      <t xml:space="preserve">
</t>
    </r>
  </si>
  <si>
    <t>ATTACHMENT-10</t>
  </si>
  <si>
    <t>(Guarantee Declaration)</t>
  </si>
  <si>
    <t>(1)</t>
  </si>
  <si>
    <t>(2)</t>
  </si>
  <si>
    <t>(3)</t>
  </si>
  <si>
    <t>(4)</t>
  </si>
  <si>
    <t>(5)</t>
  </si>
  <si>
    <t>Date      :</t>
  </si>
  <si>
    <t>Dear Ladies and/or Gentlemen,</t>
  </si>
  <si>
    <t>Yours faithfully,</t>
  </si>
  <si>
    <t>Printed Name :</t>
  </si>
  <si>
    <t>Designation :</t>
  </si>
  <si>
    <t>Bid Proposal Ref. No.</t>
  </si>
  <si>
    <t>Name of Contract  :</t>
  </si>
  <si>
    <t>st</t>
  </si>
  <si>
    <t>nd</t>
  </si>
  <si>
    <t>rd</t>
  </si>
  <si>
    <t>th</t>
  </si>
  <si>
    <t>January</t>
  </si>
  <si>
    <t>February</t>
  </si>
  <si>
    <t>March</t>
  </si>
  <si>
    <t>April</t>
  </si>
  <si>
    <t>May</t>
  </si>
  <si>
    <t>June</t>
  </si>
  <si>
    <t>July</t>
  </si>
  <si>
    <t>August</t>
  </si>
  <si>
    <t>September</t>
  </si>
  <si>
    <t>October</t>
  </si>
  <si>
    <t>November</t>
  </si>
  <si>
    <t>December</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</si>
  <si>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</si>
  <si>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</si>
  <si>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</si>
  <si>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</si>
  <si>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</si>
  <si>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</si>
  <si>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</si>
  <si>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</si>
  <si>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</si>
  <si>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</si>
  <si>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</si>
  <si>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</si>
  <si>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</si>
  <si>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</si>
  <si>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</si>
  <si>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</si>
  <si>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</si>
  <si>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</si>
  <si>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</si>
  <si>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</si>
  <si>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</si>
  <si>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</si>
  <si>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</si>
  <si>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</si>
  <si>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</si>
  <si>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</si>
  <si>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</si>
  <si>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</si>
  <si>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</si>
  <si>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</si>
  <si>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</si>
  <si>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</si>
  <si>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</si>
  <si>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</si>
  <si>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</si>
  <si>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</si>
  <si>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</si>
  <si>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</si>
  <si>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</si>
  <si>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</si>
  <si>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</si>
  <si>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</si>
  <si>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</si>
  <si>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</si>
  <si>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</si>
  <si>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</si>
  <si>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</si>
  <si>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</si>
  <si>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</si>
  <si>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</si>
  <si>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</si>
  <si>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</si>
  <si>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</si>
  <si>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</si>
  <si>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</si>
  <si>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</si>
  <si>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</si>
  <si>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</si>
  <si>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</si>
  <si>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</si>
  <si>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</si>
  <si>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</si>
  <si>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</si>
  <si>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</si>
  <si>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</si>
  <si>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</si>
  <si>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</si>
  <si>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</si>
  <si>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</si>
  <si>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</si>
  <si>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</si>
  <si>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</si>
  <si>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</si>
  <si>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</si>
  <si>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</si>
  <si>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</si>
  <si>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</si>
  <si>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</si>
  <si>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</si>
  <si>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</si>
  <si>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</si>
  <si>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</si>
  <si>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</si>
  <si>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</si>
  <si>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</si>
  <si>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</si>
  <si>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</si>
  <si>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</si>
  <si>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</si>
  <si>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</si>
  <si>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</si>
  <si>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</si>
  <si>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</si>
  <si>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</si>
  <si>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</si>
  <si>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</si>
  <si>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</si>
  <si>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</si>
  <si>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</si>
  <si>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</si>
  <si>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</si>
  <si>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Please provide additional information of the Bidder</t>
  </si>
  <si>
    <t>Date :</t>
  </si>
  <si>
    <t>Place :</t>
  </si>
  <si>
    <t>Direct Total</t>
  </si>
  <si>
    <t>`</t>
  </si>
  <si>
    <t>BO Total</t>
  </si>
  <si>
    <t>Sole Bidder</t>
  </si>
  <si>
    <t>JV (Joint Venture)</t>
  </si>
  <si>
    <t>Enter following details of the bidder</t>
  </si>
  <si>
    <t>Specify type of Bidder         [Select from drop down menu]</t>
  </si>
  <si>
    <t xml:space="preserve">Printed Name </t>
  </si>
  <si>
    <t>Designation</t>
  </si>
  <si>
    <t xml:space="preserve">Date     </t>
  </si>
  <si>
    <t xml:space="preserve">Place     </t>
  </si>
  <si>
    <t>Business Address                       :</t>
  </si>
  <si>
    <t>Country of Incorporation         :</t>
  </si>
  <si>
    <t>Name of Principal Officer         :</t>
  </si>
  <si>
    <t>Address of  Principal Officer    :</t>
  </si>
  <si>
    <t>Amount</t>
  </si>
  <si>
    <t>Multipackage Discount</t>
  </si>
  <si>
    <t xml:space="preserve">Sector-29, </t>
  </si>
  <si>
    <t>Name of Package</t>
  </si>
  <si>
    <t>Package Code</t>
  </si>
  <si>
    <t>Specification No.</t>
  </si>
  <si>
    <t>While filling up the worksheets following may please be observed :</t>
  </si>
  <si>
    <t>Fill up only green shaded cells.</t>
  </si>
  <si>
    <t>Happy Bidding !</t>
  </si>
  <si>
    <t>I</t>
  </si>
  <si>
    <t>As per Lum-sum</t>
  </si>
  <si>
    <t>As per lum-sum on Sch-2</t>
  </si>
  <si>
    <t>Total Discount</t>
  </si>
  <si>
    <t>As per Percent on Sch-2</t>
  </si>
  <si>
    <t xml:space="preserve"> </t>
  </si>
  <si>
    <t>Unit</t>
  </si>
  <si>
    <t>Quantity</t>
  </si>
  <si>
    <t>a)</t>
  </si>
  <si>
    <t>b)</t>
  </si>
  <si>
    <t>c)</t>
  </si>
  <si>
    <t>d)</t>
  </si>
  <si>
    <t>f)</t>
  </si>
  <si>
    <t>(i)</t>
  </si>
  <si>
    <t>(ii)</t>
  </si>
  <si>
    <t>Sl. No.</t>
  </si>
  <si>
    <t>Taxes and Duties</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</si>
  <si>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</si>
  <si>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</si>
  <si>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</si>
  <si>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</si>
  <si>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</si>
  <si>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</si>
  <si>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</si>
  <si>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</si>
  <si>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</si>
  <si>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</si>
  <si>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Gurgaon (Haryana) - 122001</t>
  </si>
  <si>
    <t xml:space="preserve">Date          : </t>
  </si>
  <si>
    <t>Place         :</t>
  </si>
  <si>
    <t>Printed Name   :</t>
  </si>
  <si>
    <t>Designation   :</t>
  </si>
  <si>
    <t>(iii)</t>
  </si>
  <si>
    <t>(iv)</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</si>
  <si>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</si>
  <si>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</si>
  <si>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</si>
  <si>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</si>
  <si>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</si>
  <si>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</si>
  <si>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</si>
  <si>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</si>
  <si>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</si>
  <si>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After filling up all the schedues, save the file, take print out of all the schedules and Bid form and sign &amp; stamp and submit them as hard copy of the 2nd envelope (Price part) of the bid. Also ensure to submit the soft copy of the the same file on CD/ DVD.</t>
  </si>
  <si>
    <t>(a)</t>
  </si>
  <si>
    <t>(b)</t>
  </si>
  <si>
    <t>(c)</t>
  </si>
  <si>
    <t>(d)</t>
  </si>
  <si>
    <t>(e)</t>
  </si>
  <si>
    <t>(f)</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</si>
  <si>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</si>
  <si>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</si>
  <si>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</si>
  <si>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</si>
  <si>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We have submitted bid as individual firm.</t>
  </si>
  <si>
    <t>We have submitted bid as joint venture of following firms :</t>
  </si>
  <si>
    <t>[For details regarding Qualification Requirements of a Joint Venture, please refer para 4.0 below.]</t>
  </si>
  <si>
    <t>We are furnishing the following details/document in support of Qualifying requirement for the subject package.</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</si>
  <si>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</si>
  <si>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</si>
  <si>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</si>
  <si>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</si>
  <si>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</si>
  <si>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</si>
  <si>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</si>
  <si>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</si>
  <si>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</si>
  <si>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</si>
  <si>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</si>
  <si>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</si>
  <si>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</si>
  <si>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</si>
  <si>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</si>
  <si>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</si>
  <si>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</si>
  <si>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</si>
  <si>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</si>
  <si>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</si>
  <si>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</si>
  <si>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</si>
  <si>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</si>
  <si>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</si>
  <si>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</si>
  <si>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 xml:space="preserve">TECHNICAL REQUIREMENTS </t>
    </r>
    <r>
      <rPr>
        <b/>
        <i/>
        <sz val="12"/>
        <rFont val="Book Antiqua"/>
        <family val="1"/>
      </rPr>
      <t>{Reference para 1.0 of Annexure-A (BDS)}</t>
    </r>
  </si>
  <si>
    <t>2.1</t>
  </si>
  <si>
    <t>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or of each Partner of a Joint Venture.</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</si>
  <si>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</si>
  <si>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</si>
  <si>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Bidder’s Name     :</t>
  </si>
  <si>
    <t>Name of Contract Undertaken</t>
  </si>
  <si>
    <t xml:space="preserve">Contract Reference No. &amp; 
Date of Award
</t>
  </si>
  <si>
    <t>E-mail ID</t>
  </si>
  <si>
    <t>Fax No.</t>
  </si>
  <si>
    <t>4(a)(i)</t>
  </si>
  <si>
    <t>Scope of work involved under the Contract</t>
  </si>
  <si>
    <t>(Tick whichever is/are applicable)</t>
  </si>
  <si>
    <t>Details of documents uploaded in support of the above stated experience</t>
  </si>
  <si>
    <t>3.0</t>
  </si>
  <si>
    <t>FINANCIAL REQUIREMENTS :</t>
  </si>
  <si>
    <r>
      <t xml:space="preserve">Financial Position </t>
    </r>
    <r>
      <rPr>
        <b/>
        <i/>
        <sz val="11"/>
        <rFont val="Book Antiqua"/>
        <family val="1"/>
      </rPr>
      <t>{Reference para 1.2 of Annexure-A (BDS)}</t>
    </r>
  </si>
  <si>
    <t>{In support of its ‘Financial Position’, in line with the above, the Bidder (in case of bidding by single firm ) or each of the Partners of aJoint Venture (in case of bidding by a Joint Venture) or Company/Constituents must provide the relevant information in support of the same, along with documentary evidence, in the following format}</t>
  </si>
  <si>
    <t>Financial Qualification Data:</t>
  </si>
  <si>
    <t>Turnover details:</t>
  </si>
  <si>
    <t>Turnover</t>
  </si>
  <si>
    <t>Equivalent US$
(in Million)</t>
  </si>
  <si>
    <t>Details of documentary evidence submitted in support of Qualification Data</t>
  </si>
  <si>
    <t>Turnover
(in Millions)</t>
  </si>
  <si>
    <t>Sl No</t>
  </si>
  <si>
    <t>Financial year</t>
  </si>
  <si>
    <t>Do you have audited results for FY 2011-12</t>
  </si>
  <si>
    <t>Yes</t>
  </si>
  <si>
    <t>2010-2011</t>
  </si>
  <si>
    <t>2009-2010</t>
  </si>
  <si>
    <t>2008-2009</t>
  </si>
  <si>
    <t>2007-2008</t>
  </si>
  <si>
    <t>2006-2007</t>
  </si>
  <si>
    <t>Average Annual Turnover for best Three Years is</t>
  </si>
  <si>
    <t>*(Indicate the rate(s) of exchnage against US Dollar at the end of each year, which have been used for arriving the amount at equivalent US Dollar.)</t>
  </si>
  <si>
    <t>Liquid Assets</t>
  </si>
  <si>
    <t>LA</t>
  </si>
  <si>
    <t xml:space="preserve">Details of evidence of having Liquid assets (LA) </t>
  </si>
  <si>
    <t>Or</t>
  </si>
  <si>
    <t>Details of evidence of access to or availability of credit facilities</t>
  </si>
  <si>
    <t>4.0</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</si>
  <si>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</si>
  <si>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</si>
  <si>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</si>
  <si>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</si>
  <si>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</si>
  <si>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C</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</si>
  <si>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</si>
  <si>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</si>
  <si>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</si>
  <si>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</si>
  <si>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</si>
  <si>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</si>
  <si>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</si>
  <si>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</si>
  <si>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</si>
  <si>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</si>
  <si>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</si>
  <si>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</si>
  <si>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</si>
  <si>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</si>
  <si>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</si>
  <si>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</si>
  <si>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In case of Joint Venture, the following conditions shall also apply:</t>
  </si>
  <si>
    <t>Period in moths from the effective date of contract</t>
  </si>
  <si>
    <t>having its Registered Office at B-9, Qutab Institutional Area, Katwaria Sarai, New Delhi – 110016 hereinafter referred to as</t>
  </si>
  <si>
    <t>"POWERGRID",</t>
  </si>
  <si>
    <t>(c )</t>
  </si>
  <si>
    <t>(e )</t>
  </si>
  <si>
    <t>Schedule-QR</t>
  </si>
  <si>
    <t>Attachments</t>
  </si>
  <si>
    <t>In case bidder is a holding company, the financial position criterion referred in clause 3.1  above shall be that of holding company only (i.e. excluding its subsidiary / group companies). In case bidder is a subsidiary of a holding company, financial position criteria referred to in clause 3.1  above shall be that of subsidiary company only (i.e. excluding its holding company).</t>
  </si>
  <si>
    <t>Format for the Bidder/ Lead Partner/ Partners of JV  in case of Joint Venture) in support of meeting the requirement of para 1.1, Annexure-A to BDS, Section-III, Volume-I of the Bidding Documents)</t>
  </si>
  <si>
    <t>2011-2012</t>
  </si>
  <si>
    <t>Attachment-19</t>
  </si>
  <si>
    <t xml:space="preserve"> (Declaration for Extended Warranty of 400kV Class Circuit Breaker Type Tested to Fault Level of 50kA)</t>
  </si>
  <si>
    <t xml:space="preserve">Dear Sir, </t>
  </si>
  <si>
    <t>*We declare that, for the subject package, 400 kV class Circuit Breaker which have been manufactured and type tested to fault level of 50kA as on the originally scheduled date of bid opening is being offered by us.Accordingly, we hereby conform that we are giving extended warranty of additional two(2) years over and above the warranty period specified for the package, for the above mentioned Circuit Breaker, in line with Annexure-A (BDS).</t>
  </si>
  <si>
    <t>OR</t>
  </si>
  <si>
    <t>NOT APPLICABLE</t>
  </si>
  <si>
    <r>
      <t xml:space="preserve">*We declare that, for </t>
    </r>
    <r>
      <rPr>
        <i/>
        <sz val="11"/>
        <rFont val="Book Antiqua"/>
        <family val="1"/>
      </rPr>
      <t>the subject package</t>
    </r>
    <r>
      <rPr>
        <sz val="11"/>
        <rFont val="Book Antiqua"/>
        <family val="1"/>
      </rPr>
      <t>, 400 kV class Circuit Breaker which have been manufactured and type tested to fault level of 50kA  and is in operation as on the originally scheduled date of bid opening is being offered by us.</t>
    </r>
  </si>
  <si>
    <t xml:space="preserve">Note : 
 In case of works executed under a contract that had been awarded on a Joint Venture, the experience of individual Joint Venture partner shall be considered limited to the scope of that partner under the said contract
</t>
  </si>
  <si>
    <t xml:space="preserve">Equipment </t>
  </si>
  <si>
    <t xml:space="preserve">Name &amp; address of manufacturer(s) from whom the 345kV or above class Circuit Breaker of 50kA fault level is being offered/Name of parent company (principals) or collaborator/Name of Joint Venture Partner)
</t>
  </si>
  <si>
    <t>b) Quantity of equipment supplied</t>
  </si>
  <si>
    <t>c) Contract ref. no. &amp; date</t>
  </si>
  <si>
    <t>d) Name and address of Employer/utility by whom contract was awarded</t>
  </si>
  <si>
    <t>e) Scope of work performed (upto supply)</t>
  </si>
  <si>
    <t xml:space="preserve">Details in support of meeting the specified QR:
a) Rating, Type and Designation of equipment supplied by firm named in 2
</t>
  </si>
  <si>
    <t xml:space="preserve"> Date of commissioning of equipment
</t>
  </si>
  <si>
    <t xml:space="preserve">g) No. of years the equipment is in satisfactory operation as on the originally scheduled date of bid opening.
</t>
  </si>
  <si>
    <t>Details of documentary evidence submitted in support of stated experience/ Contract</t>
  </si>
  <si>
    <t xml:space="preserve">No. of years the equipment is in satisfactory operation as on the originally scheduled date of bid opening.
</t>
  </si>
  <si>
    <t>Whether the offered 345kV class circuit breaker have been manufactured, type tested (to 50kA fault level) is in operation as on the originally scheduled date of bid opening mentioned above
(Select from Drop Down list)</t>
  </si>
  <si>
    <t xml:space="preserve">
d) Name and address of Employer/utility by whom contract was awarded</t>
  </si>
  <si>
    <t xml:space="preserve">If Yes, then provide following details in support of meeting the specified QR:
a) Rating, Type and Designation of equipment supplied by firm named in B(ii)
</t>
  </si>
  <si>
    <t>f) Date of commissioning of equipment</t>
  </si>
  <si>
    <t xml:space="preserve">If No, then provide following details in support of meeting the specified QR:
e) Scope of work performed (upto supply)
</t>
  </si>
  <si>
    <t xml:space="preserve">Details of documentary evidence submitted in support of stated experience/ Contract
</t>
  </si>
  <si>
    <t xml:space="preserve">Also in case of No, Whether Declaration for submitting  extended warranty of additional two (2) years over and above the warranty period specified for the package is given for the Circuit Breaker
</t>
  </si>
  <si>
    <t>Format C(II) Format for details of equipment (Circuit Breaker) offered by bidders who wish to qualify through route 2.1.1 (ii) above:</t>
  </si>
  <si>
    <t xml:space="preserve">Name of manufacturer from whom Circuit Breaker is being offered
</t>
  </si>
  <si>
    <t>b) Quantity of Circuit Breaker supplied</t>
  </si>
  <si>
    <t>Whether the 345kV class Circuit Breaker manufacturer has furnished</t>
  </si>
  <si>
    <t xml:space="preserve">a legally enforceable undertaking (jointly with the parent company or collaborator) to guarantee quality, timely supply, performance and warranty obligations as specified for the equipment(s); and </t>
  </si>
  <si>
    <t xml:space="preserve"> a confirmation letter from the  parent company or collaborator alongwith the bid stating that parent company or collaborator shall furnish performance guarantee for an amount of 10% of the cost of such equipment (s). This performance guarantee shall be in addition to Contract Performance Guarantee to be submitted by the Bidder.</t>
  </si>
  <si>
    <t>2012-2013</t>
  </si>
  <si>
    <t xml:space="preserve">Whether the manufacturer has established manufacturing facilities in India for 220kV class Circuit Breaker, based on technological support of a parent company or collaborator? If yes, details be furnished
</t>
  </si>
  <si>
    <t xml:space="preserve">
a) Rating, Type and Designation of equipment supplied by firm named in 2</t>
  </si>
  <si>
    <t>Whether the offered 345kV class circuit breaker have been manufactured, type tested (to 50kA fault level) as on the originally scheduled date of bid opening 
(Select from Drop Down list)</t>
  </si>
  <si>
    <t>5 (i)</t>
  </si>
  <si>
    <t xml:space="preserve">We declare that the ratings, performance figures and availability of the system furnished by us for subject Package covered under this specification are guaranteed by us.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t>
  </si>
  <si>
    <t xml:space="preserve">TECHNICAL EXPERIENCE </t>
  </si>
  <si>
    <t>Format B(I)  Format for details of equipment (Circuit Breaker) offered by bidders who wish to qualify through route 2.1.1 (i) (a) &amp; ( b) above and for Parent Company (Principals) or Collaborator of bidders who wish qualify through route 2.1.1 (ii) is also to be furnished, as applicable, in this format]:</t>
  </si>
  <si>
    <t xml:space="preserve">Details in support of meeting the specified QR:
a)  Rating, Type and Designation of Circuit Breaker supplied by firm named in S. No. 3
</t>
  </si>
  <si>
    <t xml:space="preserve">Name of the parent company (Principals) or collaborator for 345kV class Circuit Breaker
[The qualifying data for the parent company (Principals) or collaborator for the equipment is furnished in the format B]
</t>
  </si>
  <si>
    <t>Name of Materials/Labour</t>
  </si>
  <si>
    <t>Value of co-efficient</t>
  </si>
  <si>
    <t>Name of the published index</t>
  </si>
  <si>
    <t>Value of index as 30 days prior to date set for opening of bids</t>
  </si>
  <si>
    <t>In accordance with Clause 2, Appendix-2, Form of Contract Agreement, Section-VI; Forms. Volume-I</t>
  </si>
  <si>
    <t>(1) For Ex-Works Price Component:</t>
  </si>
  <si>
    <t>AI.</t>
  </si>
  <si>
    <t>Name of Materials</t>
  </si>
  <si>
    <t>Value of coeffcient</t>
  </si>
  <si>
    <t>i)</t>
  </si>
  <si>
    <t>ii)</t>
  </si>
  <si>
    <t>iii)</t>
  </si>
  <si>
    <t>iv)</t>
  </si>
  <si>
    <t>Labour</t>
  </si>
  <si>
    <t>a=</t>
  </si>
  <si>
    <t>b=</t>
  </si>
  <si>
    <t>I=</t>
  </si>
  <si>
    <t>All India average consumer price index for Industrial Workers (monthly)  (Base: 2001= 100), as published by Labour Bureau, Shimla, Government of India (www.labourbureau.nic.in).</t>
  </si>
  <si>
    <t>C.</t>
  </si>
  <si>
    <t>B.</t>
  </si>
  <si>
    <t>ATTACHMENT-18</t>
  </si>
  <si>
    <t>ATTACHMENT-9</t>
  </si>
  <si>
    <t>'TR-01"</t>
  </si>
  <si>
    <t>ATTACHMENT-3 (QR)</t>
  </si>
  <si>
    <r>
      <t>In support of the Qualification Requirements (QR) for bidders, stipulated in Annexure-A (BDS) of the Section - III (BDS), Volume-I &amp; Additional Information required as per ITB clause 9.3(c) of the Bidding Documents, we furnish herewith our QR data/details/documents etc. along with other information, as follows (</t>
    </r>
    <r>
      <rPr>
        <b/>
        <i/>
        <sz val="11"/>
        <rFont val="Book Antiqua"/>
        <family val="1"/>
      </rPr>
      <t>The QR stipulations have been reproduced in italics for ready reference, however, in case of any discrepancy the QR as given in BDS shall prevail</t>
    </r>
    <r>
      <rPr>
        <sz val="11"/>
        <rFont val="Book Antiqua"/>
        <family val="1"/>
      </rPr>
      <t>).</t>
    </r>
  </si>
  <si>
    <t>For Individual Firm</t>
  </si>
  <si>
    <r>
      <t>[</t>
    </r>
    <r>
      <rPr>
        <i/>
        <sz val="11"/>
        <rFont val="Book Antiqua"/>
        <family val="1"/>
      </rPr>
      <t>Necessary documents to eatablish legal status of the bidder should be uploaded with the bid</t>
    </r>
    <r>
      <rPr>
        <sz val="11"/>
        <rFont val="Book Antiqua"/>
        <family val="1"/>
      </rPr>
      <t>]</t>
    </r>
  </si>
  <si>
    <r>
      <t xml:space="preserve">TECHNICAL REQUIREMENTS </t>
    </r>
    <r>
      <rPr>
        <b/>
        <i/>
        <sz val="12"/>
        <rFont val="Book Antiqua"/>
        <family val="1"/>
      </rPr>
      <t>{Reference para 1.1 of Annexure-A (BDS)}</t>
    </r>
  </si>
  <si>
    <t>For the purpose of this particular bid, bidders shall meet the following minimum criteria:</t>
  </si>
  <si>
    <t>In case bidder is a holding company, the financial position criteria referred to in clause 3.1 aabove shall be that of holding company only (i.e. excluding its subsidiary / group companies). In case bidder is a subsidiary of a holding company, the financial position criteria referred to in clause 3.1 above shall be that of subsidiary company only (i.e. excluding its holding company).</t>
  </si>
  <si>
    <t>[For Bidders to qualify for more than one package, their financial position shall not be less than the sum of the requirement for the packages they propose to quaify for.</t>
  </si>
  <si>
    <t>{In support of its ‘Financial Position’, in line with the above, the Bidder must provide the relevant information, alongwith documentary evidence, in the following format}</t>
  </si>
  <si>
    <t>2015-2016</t>
  </si>
  <si>
    <t>2014-2015</t>
  </si>
  <si>
    <t>2013-2014</t>
  </si>
  <si>
    <t>exchange rate*</t>
  </si>
  <si>
    <r>
      <t xml:space="preserve">Joint Venture (JV) Firms </t>
    </r>
    <r>
      <rPr>
        <b/>
        <i/>
        <sz val="11"/>
        <rFont val="Book Antiqua"/>
        <family val="1"/>
      </rPr>
      <t>{Reference para 3.0 of Annexure-A (BDS)}</t>
    </r>
  </si>
  <si>
    <t>In case a bid is submitted by a Joint Venture(JV) of two or more firms as partners, the JV shall meet collectively the complete requirement mentioned at clause 2.0 &amp; 3.0 above, further the partners of Joint Venture joint shall meet the following requirements :</t>
  </si>
  <si>
    <t>The lead partner shall meet not less than 40% of the Financial Position minimum criteria given at para 2.0(a) &amp; 2.0(b).</t>
  </si>
  <si>
    <t>Each of  the other partner(s) individually shall meet not less than 25% of the minimum Financial Position criteria given at para 3.0(a) &amp; 3.0(b).</t>
  </si>
  <si>
    <t>The figure of average annual turnover and liquid assets/credit facilities for each of the partners of the JV shall be added together to determine the JV’s compliance with the minimum qualifying criteria set out in para 3.0 (a)  &amp; 3.0 (b) above</t>
  </si>
  <si>
    <t>However, for a JV to be qualified, the partner(s) of JV must also meet the following minimum criteria</t>
  </si>
  <si>
    <t>(I)</t>
  </si>
  <si>
    <t>One of the partners(s) of JV shall meet the Technical Experience criteria stipulated under para 1.1(a) or 1.1(b)</t>
  </si>
  <si>
    <t>(II)</t>
  </si>
  <si>
    <t>The remaining partner(s) of JV should be a Indian Transformer or Reactor Manufacturer and</t>
  </si>
  <si>
    <t>shall individually meet the  criteria stipulated under 1.1 (a) or 1.1(b)</t>
  </si>
  <si>
    <t xml:space="preserve">should have designed, manufactured, tested &amp; supplied 345 kV or higher voltage class </t>
  </si>
  <si>
    <t>one (1) number of three phase Transformer of at least 200 MVA capacity 
                                                              OR
a bank of three (3) single phase Transformers, each Transformer having a capacity of at least 67 MVA.</t>
  </si>
  <si>
    <t>should have designed, manufactured, tested &amp; supplied 345 kV or higher voltage class 
one (1) number of three phase Reactor of at least 50 MVAR capacity
                                                               OR
A bank of three (3) single phase Reactors, each Reactor having a capacity of at least 16.7 MVAR.</t>
  </si>
  <si>
    <t>The above transformer(s) and reactor(s) should have been supplied as on the date of bid opening and established manufacturing and testing facility in India for 765kV class Reactors provided that :-</t>
  </si>
  <si>
    <t>(c )(i)</t>
  </si>
  <si>
    <t>Indian Transformer or Reactor Manufacturer enter into a valid technology transfer agreement for design, manufacturing, testing and supply of 765kV Reactor based on technological support with the other partner of JV who meets the Technical Experience criteria stipulated in 1.1.(a) or 1.1.(b) above</t>
  </si>
  <si>
    <t>(c )(ii)</t>
  </si>
  <si>
    <t xml:space="preserve"> A legally enforceable undertaking jointly by such Indian Transformer or Reactor Manufacturer(s) and partner of JV who meets the Technical Experience criteria stipulated in 1.1 above (as per enclosed format in Section-VI, ‘Sample Forms &amp; Procedures (Forms), of Vol.-I’ of the bidding document) is furnished along with the bid, to guarantee quality, timely supply, performance and warranty obligations as specified, for the equipment(s) to be manufactured and supplied from the works of such Indian Manufacturer(s) in India</t>
  </si>
  <si>
    <t>the bid, and in case of successful bid, the specified Form of Agreement shall be signed so as to be legally binding on all partners (as per enclosed format in Section-VI, ‘Sample Forms &amp; Procedures (Forms), of Vol.-I’ of the bidding document)</t>
  </si>
  <si>
    <t>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section “Annexure” of Special Conditions of Contract, Vol-1A. The payment under the Contract can also be received by other partner(s) based on authorization of Lead Partner</t>
  </si>
  <si>
    <t>all partners of the Joint Venture shall be liable jointly and severally for the execution of the Contract in accordance with the Contract terms, and a statement to this effect shall be included in the authorization mentioned under (ii) above as well as in the Bid Form and in the Contract Form (in case of a successful bid)</t>
  </si>
  <si>
    <t>agreement entered into by the Joint Venture partners shall be submitted with the bid.</t>
  </si>
  <si>
    <t>The Bidder should accordingly also provide the following information/documents:</t>
  </si>
  <si>
    <t>No</t>
  </si>
  <si>
    <t>Our Bid, as said above have been submitted as per the followings:</t>
  </si>
  <si>
    <t>Second Envelope</t>
  </si>
  <si>
    <t>Ex-works Price of Plant and Equipment (including mandatory Spares) to be supplied;</t>
  </si>
  <si>
    <t xml:space="preserve">Taxes and Duties amount </t>
  </si>
  <si>
    <t>i.</t>
  </si>
  <si>
    <t>ii.</t>
  </si>
  <si>
    <t>iii.</t>
  </si>
  <si>
    <t>iv.</t>
  </si>
  <si>
    <t>v.</t>
  </si>
  <si>
    <t xml:space="preserve">Undertakings / Compliances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</si>
  <si>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 We agree that the entered rates and prices shall be deemed to include for te full scope as aforesaid, inlcuding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</si>
  <si>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</si>
  <si>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</si>
  <si>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D.</t>
  </si>
  <si>
    <t>We have read the provisions of following clauses and confirm that the specified stipulations of these clauses are acceptable to us:</t>
  </si>
  <si>
    <t>Break-up of Type Test Charges (if applicable);</t>
  </si>
  <si>
    <t>We hereby furnish the details of the items/ sub-assemblies, we propose to buy for the purpose of furnishing and installation of the subject Package  :</t>
  </si>
  <si>
    <t>ATTACHMENT-5A</t>
  </si>
  <si>
    <t xml:space="preserve"> (Items, Components, Raw Material, Services proposed to be sourced from Micro and Small Enterprises) </t>
  </si>
  <si>
    <t>1. We hereby furnish the details of the items, components, raw material, services which we propose to buy/avail from Micro and Small Enterprises (MSEs) for the purpose of completion of works under the package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</si>
  <si>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</si>
  <si>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</si>
  <si>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 </t>
  </si>
  <si>
    <t>Contracts &amp; Materials Deptt</t>
  </si>
  <si>
    <t>12 Rana Pratap Marg</t>
  </si>
  <si>
    <t>3rd Floor</t>
  </si>
  <si>
    <t>Lucknow-226001 (UP)</t>
  </si>
  <si>
    <t>We hereby furnish the relevant details pertaining to the price adjustment provisions for equipment as specified in your specifications and documents for the Package. The necessary documentary evidence is enclosed.</t>
  </si>
  <si>
    <t>LAKH</t>
  </si>
  <si>
    <t>In support of the additional information required as per ITB Sub-Clause 9.3 (q) of the Bidding Documents, we furnish herewith our data/details/documents etc., alongwith other information, as follows (the stipulations have been reproduced in italics for ready reference):</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</si>
  <si>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Arial"/>
        <family val="2"/>
      </rPr>
      <t xml:space="preserve"> [Reference ITB clause 9.3(q)(i)]</t>
    </r>
  </si>
  <si>
    <r>
      <t>Details of litigation history resulting from Contracts completed or under execution by the bidder over the last five years. A consistent history of awards invlolving litigation against the Bidder or any patner of JV may result in rejection of Bid.</t>
    </r>
    <r>
      <rPr>
        <sz val="11"/>
        <rFont val="Arial"/>
        <family val="2"/>
      </rPr>
      <t xml:space="preserve"> [(Refer ITB Clause 9.3 (q)(i))]</t>
    </r>
  </si>
  <si>
    <t>Information for E-payment, PF details and declaration regarding Micro/Small &amp; Medium Enterprises.</t>
  </si>
  <si>
    <t>We agree to abide by this bid for a period of 180 (one hundred and eighty) days after the date of opening of Techno - Commercial Part i.e. First Envelope as stipulated in the Bidding Documents, and it shall remain binding upon us and may be accepted by you at any time before the expiration of that period.</t>
  </si>
  <si>
    <t>Declaration regarding Price bid.</t>
  </si>
  <si>
    <t>Dear Sirs,
We hereby confirm that we are solely responsible for obtaining following tax exemptions, reductions, allowances or benefits in respect of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</si>
  <si>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Turnover
(in Lakh)</t>
  </si>
  <si>
    <t>If our bid is accepted, we undertake to provide a Performance Security(ies) in the form and amounts, and within the times specified in the Bidding Documents.</t>
  </si>
  <si>
    <t>The bidder should provide detailed information on any litigation or arbitration arising out of contracts completed or under execution by it over the last five years. A consistent history of awards involving litigation against the applicant may result in rejection of Bid.</t>
  </si>
  <si>
    <t>Statutory Requirements:-</t>
  </si>
  <si>
    <t>Litigation History:-</t>
  </si>
  <si>
    <t xml:space="preserve">(i) Bidder should have a valid PAN Card.
(ii) Following documents shall be enclosed with the bid as evidence of above:
(a) Copy of PAN Card.
(b) Copy of partnership deed/affidavit for proprietorship/copy of company MOA &amp; AOA or Certificate of incorporation as applicable.
</t>
  </si>
  <si>
    <t>Description of Activity</t>
  </si>
  <si>
    <t xml:space="preserve">Copy of Completion Certificate from the Client for completed orders or Performance Report/TOC from the Client and work Order / LOA with detailed BOQ placed on holding /subsidiary company.
</t>
  </si>
  <si>
    <t>In case bidder is a holding company, the technical experience referred to in clause 2 a) and 2 b) shall be of that holding company only (i.e. excluding its subsidiary / group companies). In case bidder is subsidiary of a holding company the technical experience referred to in clause  2 a) and 2 b) shall be of that subsidiary company only (i.e. excluding its holding company).</t>
  </si>
  <si>
    <t>( Information for E-payment, PF details and declaration regarding Micro/Small &amp; Medium Enterprises)</t>
  </si>
  <si>
    <t>Attachment 14 Integrity Pact : To be submitted as per ITB Clause No. 9.3(o) and as per remarks in the Attach 14-IP.</t>
  </si>
  <si>
    <t xml:space="preserve">For ACSR Moose Conductor </t>
  </si>
  <si>
    <t>EC Grade Aluminium Ingots</t>
  </si>
  <si>
    <t>High Carbon Steel</t>
  </si>
  <si>
    <t>CACMAI/Nationally recognized published index acceptable to the Purchaser</t>
  </si>
  <si>
    <t>High Grade Electrolytic Zinc</t>
  </si>
  <si>
    <t>c=</t>
  </si>
  <si>
    <t>Nationality of Owner</t>
  </si>
  <si>
    <t>Date of Completion of Contract</t>
  </si>
  <si>
    <t>e)</t>
  </si>
  <si>
    <t>In case, authorized dealers/sub dealers/ authorized representatives are not meeting the specified criteria of MAAT on their own, they may be considered to meet this requirement provided Original Equipment Manufacturer (OEM) meets the specified financial criteria of   MAAT.</t>
  </si>
  <si>
    <t>2016-2017</t>
  </si>
  <si>
    <t>Do you have audited results for FY 2016-17</t>
  </si>
  <si>
    <t>Prices are FIRM and FIXED</t>
  </si>
  <si>
    <t>We confirm that the declarations made in our bid, particularly Attachment-3 (QR) regarding eligibility/qualification data and documents submitted in our bid in support of the declarations, are true and correct to the best of our knowledge.</t>
  </si>
  <si>
    <t>We further confirm that we have filled up Attachment-3(QR). We also confirm that in support of meeting the Technical experience requirement as per Annexure-A (BDS), we have enclosed self-certified copy of Contract/ Award Letter and certificate from the utility for which the contract has been executed.</t>
  </si>
  <si>
    <t>We shall furnish clarification to bid, if any sought by Employer pursuant to ITB clause 21.1. We understand that if we fail to rectify/furnish the requested documents if any, within 7 working days’ notice, our bid is liable to be rejected.</t>
  </si>
  <si>
    <t>We understand that any false declaration and/or misrepresentation of facts and/or furnishing of false/forged documents /information may lead to our debarment from participation in Employer tenders and that our Bid Security/ Contract Performance Guarantee may be forfeited besides other actions as deemed to be appropriate as per the provisions of the Bidding Document/Integrity Pact/Employer’s policy.</t>
  </si>
  <si>
    <t>We also confirm that the Employer may verify the supporting documents/ details in connection with above declarations. We further understand that in case of any unethical practices inter-alia including any misrepresentation of facts, submission of false and/or forged details/ documents/ declaration by us, we may be debarred from the participation in Employer’s tenders in future as considered appropriate by Employer and our Bid Security/ Contract Performance Guarantee shall be forfeited besides taking other actions as deemed appropriate.</t>
  </si>
  <si>
    <t>(Declaration of Key Managerial Person and Power of Attorney holder)</t>
  </si>
  <si>
    <t>ATTACHMENT-19</t>
  </si>
  <si>
    <t>(r)</t>
  </si>
  <si>
    <t xml:space="preserve">We are aware that, in line with Clause No. 27.1 (ITB), our Second Envelope (Price Part) is liable to be rejected in case the same contains any deviation/omission from the contractual and commercial conditions and technical Specifications other than those identified in this First Envelope. </t>
  </si>
  <si>
    <r>
      <t xml:space="preserve">We declare that as specified in Clause 11.5, Section –II: ITB, Vol.-I of the Bidding Documents, prices quoted by us in the Price Schedules in Second Envelope shall be </t>
    </r>
    <r>
      <rPr>
        <b/>
        <sz val="11"/>
        <rFont val="Arial"/>
        <family val="2"/>
      </rPr>
      <t>FIRM and FIXED</t>
    </r>
    <r>
      <rPr>
        <sz val="11"/>
        <rFont val="Arial"/>
        <family val="2"/>
      </rPr>
      <t xml:space="preserve"> and no price variation shall be applicable during the currency of the Contract.</t>
    </r>
  </si>
  <si>
    <t xml:space="preserve">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 </t>
  </si>
  <si>
    <t xml:space="preserve">100% of applicable Taxes and Duties i.e. GST, which are payable by the Employer under the Contract, shall be reimbursed by the Employer on production of satisfactory documentary evidence by the Contractor in accordance with the provisions of the Bidding Documents. </t>
  </si>
  <si>
    <t>We further understand that notwithstanding 4.1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</si>
  <si>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 xml:space="preserve">We confirm that we have also registered/we shall also get registered in the GST Network with a GSTIN, in all the states where the project is located and the states from which we shall make our supply of goods. </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</si>
  <si>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t>
  </si>
  <si>
    <t>Local Transportation, In-transit Insurance and Loading &amp; Unloading for supply of Plant &amp; Equipment;</t>
  </si>
  <si>
    <t>Attachments  3(QR),  4, 4(A), 5, 6, 9, 11, 12, 13, 14, 15, 16, 17, 18, 19 and Bid Form  are included here.</t>
  </si>
  <si>
    <t>Is the bidder an approved vendor in the compendium of vendor list of POWERGRID for Fire Protection System</t>
  </si>
  <si>
    <t>Type of Fire Protection System Installed by the Bidder</t>
  </si>
  <si>
    <t>Scope of Work (Please mention all that is applicable among Design/ Supply/Testing/ Erection/ Commissioning)</t>
  </si>
  <si>
    <t>Value of the Contract</t>
  </si>
  <si>
    <t>Has the Fire Fighting System Supplied and Installed by the bidder during last Ten years from the originally scheduled date of bid opening been in satisfactory condition for at least two (2) year?</t>
  </si>
  <si>
    <t>Name of the Client</t>
  </si>
  <si>
    <t>g)</t>
  </si>
  <si>
    <t>Minimum Average Annual Turnover@ (MAAT) for best three years i.e. 36 months out of last five financial years of the bidder should not be less than 3.38 Cr.
*Annual total income as incorporated in the profit and loss account except non-recurring income i.e. sale of fixed assets.</t>
  </si>
  <si>
    <t>GST No.</t>
  </si>
  <si>
    <t>We meet the eligibility requirements and have no conflict of interest in accordance with ITB Clause 2.</t>
  </si>
  <si>
    <t>3 (a).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</si>
  <si>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</si>
  <si>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3(b).</t>
  </si>
  <si>
    <t>If 3(b) is ‘Yes’ please mention whether you are (Proprietary MSE/ Partnership MSE/ Private Limited Company) owned by SC/ST entrepreneurs</t>
  </si>
  <si>
    <t>3 (c )</t>
  </si>
  <si>
    <t>Remarks: 
*The definition of MSEs owned by SC/ST is as given under:
a. In case of proprietary MSE, proprietor(s) shall be SC /ST.
b. In case of partnership MSE, the SC/ST partners shall be holding at least 51% shares in the unit.
c.  In case of Private Limited companies, at least 51% share shall be held by SC/ST promoters.  
Documentary evidence: Please provide scanned copy(ies) of the SC/ST certificate(s) issued by District Authority as applicable for SC/ST MSE category as per (a), (b) or (c) above.</t>
  </si>
  <si>
    <t xml:space="preserve">Date of successful execution of the Contract
No. of years the above referred equipment has been in successful operation as on the date of bid opening
</t>
  </si>
  <si>
    <t>Do you have audited results for FY 2017-18</t>
  </si>
  <si>
    <t>Name and Address of the Employer/Utility for whom the Contract was executed by the firm</t>
  </si>
  <si>
    <t>Attachment 20:</t>
  </si>
  <si>
    <t>Affidavit of Self certification regarding Minimum Local Content in line with PPP-MII order, if applicable</t>
  </si>
  <si>
    <t>Attachment 21:</t>
  </si>
  <si>
    <t>BID FORM</t>
  </si>
  <si>
    <t>Bid Form</t>
  </si>
  <si>
    <t>The manufacturer(s) whose 400 kV or higher Voltage class equipment(s) are offered, must have, manufactured, type tested (as per IEC/IS or equivalent standard) and supplied 400 kV or higher voltage class equipment(s), which are in satisfactory operation# for at least two (2) years as on the originally scheduled date of bid opening i.e. 02.01.2019.</t>
  </si>
  <si>
    <t xml:space="preserve">Alternatively, the manufacturer, who have established manufacturing and testing facilities in India for the offered equipment and not meeting 1.1 above, can also be considered provided that 
a)  400 kV or higher Voltage class equipment(s) must have been manufactured in the above Indian works &amp; type tested (as per IEC/IS standard) or supplied as on the originally scheduled date of bid opening i.e. 02.01.2019.
b) Contractor shall furnish an additional performance guarantee for two (02) years over and above the guarantee period specified in bidding documents.  
</t>
  </si>
  <si>
    <t>In case bidder is a holding company, the technical experience referred to in clause 2.1 above shall be of that holding company only (i.e. excluding its subsidiary/group companies). In case bidder is a subsidiary of a holding company, the technical experience referred to in clause 2.1 above shall be of that subsidiary company only (i.e. excluding its holding company)</t>
  </si>
  <si>
    <t xml:space="preserve">Name of sub-station where Circuit Breaker has been installed
</t>
  </si>
  <si>
    <t>Voltage level of Circuit Breaker</t>
  </si>
  <si>
    <t>The minimum average annual turnover* (MAAT) for best three years i.e., thirty-six (36) months out of Last Five (05) financial years of the bidder should be not less than INR 1.91 Cr.
* Note- Annual total income as incorporated in the profit &amp; loss account except non-recurring income e.g. sale of fixed assets</t>
  </si>
  <si>
    <r>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t>
    </r>
    <r>
      <rPr>
        <b/>
        <sz val="11"/>
        <rFont val="Arial"/>
        <family val="2"/>
      </rPr>
      <t>[NOT APPLICABLE]</t>
    </r>
  </si>
  <si>
    <t>(u)</t>
  </si>
  <si>
    <t>Attachment 22:</t>
  </si>
  <si>
    <t>the receipt of which is hereby acknowledged, we the undersigned, offer to Supply (including Packing &amp; Forwarding), Transit Insurance, Transportation, Unloading, Delivery on F.O.R destination  basis, Installation, Testing &amp; Commissioning  of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</si>
  <si>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In continuation of First Envelope of our Bid, we have submited the Second Envelope of the Bid, both of which shall be read together and in conjunction with each other, and shall be construed as an integral part of our Bid. Accordingly, we the undersigned, offer to Supply (including Packing &amp; Forwarding), Transit Insurance, Transportation, Unloading, Delivery on F.O.R destination  basis, Installation, Testing &amp; Commissioning  of the Facilities under the above-named package in full conformity with the said Bidding Documents for the sum specified in our Second Envelope Bid, in accordance with the terms &amp; conditions of the Bidding Documents. We hereby confirm that the total amout of our bid is in accordance with the prices quoted by us under different Heads, as detailed below:</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</si>
  <si>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</si>
  <si>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</si>
  <si>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We declare that we are aware of and have gone through the "Code of Business Conduct and Ethics for Senior Management Personnel" and "Code of Buisness Conduct and Ethics for Board Members"  of POWERGRID (hereinafter referred to as the "Code of Conduct"). We further understand that as per the "Code of Conduct", Senior Management Personnel including Board Members, who have retired/ resigned from POWERGRID, shall not accept any appointment or post, as detailed in the referred "Code of Conduct", within 1 year from the date of cessation of service/ directorship unless approved by the competent authority.
Accordingly, we hereby furnish the details of ex-employees of POWERGRID who had retired/ resigned at the level of Chief General Manager and above from POWERGRID and subsequently have been employed by us:</t>
  </si>
  <si>
    <t>In case of non-submission of No Objection Certificate/ approval of the competent authority, as required, we understand that POWERGRID shall deal with such case as per its Policy and Procedure in vogue, which may also result in rejection of our bid. We also confirm that POWERGRID shall be the sole judge in this regard.
We further declare that any misrepresentation or submission of false/ forged documents/ information in this regrd shall be dealt with as pr the provisionsof the Integrity Pact/ or the Bididng Documents and/ or POWERGRID's policy and procedures.</t>
  </si>
  <si>
    <t>Note:  
1. "Code of Business Conduct and Ethics for Senior Management Personnel" and "Code of Buisness Conduct and Ethics for Board Members"  are avialbale on POWREGRID's website https://www.powergridindia.com.
2.The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t>
  </si>
  <si>
    <t>*In case the date of joining in the bidder's organization of such ex-employee is within 1 year from the date of retirement/ resignation from POWERGRID, No Objection Certificate/ approval from the competent authority must be furnished along with the bid or subsequent through clarification persuant to ITB Clause 21.</t>
  </si>
  <si>
    <t>(w)</t>
  </si>
  <si>
    <t>Attachment 23:</t>
  </si>
  <si>
    <t>(y)</t>
  </si>
  <si>
    <t>Attachment 24:</t>
  </si>
  <si>
    <t>Bid Securing Declaration to be submitted by the Bidder.</t>
  </si>
  <si>
    <t>(z)</t>
  </si>
  <si>
    <t>Attachment 25:</t>
  </si>
  <si>
    <t>Declaration of Key Managerial Person and Power of Attorney holder</t>
  </si>
  <si>
    <r>
      <t>We hereby declare that the following Work Completion Schedule shall be followed by us in furnishing and installation of the subject Package for the period commencing from the effective date of Contract to us</t>
    </r>
    <r>
      <rPr>
        <b/>
        <sz val="11"/>
        <rFont val="Arial"/>
        <family val="2"/>
      </rPr>
      <t xml:space="preserve"> </t>
    </r>
    <r>
      <rPr>
        <b/>
        <i/>
        <sz val="11"/>
        <rFont val="Arial"/>
        <family val="2"/>
      </rPr>
      <t>{Note: The major milestones are indicated in Volume-II of bidding documents.}</t>
    </r>
  </si>
  <si>
    <t xml:space="preserve">Whether Bidder is MSE
[Select from drop down menu]
</t>
  </si>
  <si>
    <t>NOTE: (In case of JV, all partners of the Joint Venture shall be MSEs to consdier its bid as bid from MSE, JV bidder with at least one non-MSE partner (whether lead or other partner)  shall not be eligible for the benefit available to the MSE bidders)</t>
  </si>
  <si>
    <t xml:space="preserve">Declaration by the bidder regarding events encountered pursuant to ITB Clause 2.1 (In case of a Joint Venture bid, the declaration shall be given by all partners of the Joint Venture) </t>
  </si>
  <si>
    <t xml:space="preserve">Certification by the Bidder as per DoE Order in line with ITB Clause 2.1(In case of a Joint Venture bid, the declaration shall be given by all partners of the Joint Venture) </t>
  </si>
  <si>
    <r>
      <t>Not Applicable (</t>
    </r>
    <r>
      <rPr>
        <b/>
        <i/>
        <sz val="11"/>
        <rFont val="Arial"/>
        <family val="2"/>
      </rPr>
      <t>Please note all bidders shall submit Attachment-25: Bid Securing declaration and the MSE bidders shall also submit MSE registration certificate</t>
    </r>
    <r>
      <rPr>
        <b/>
        <sz val="11"/>
        <rFont val="Arial"/>
        <family val="2"/>
      </rPr>
      <t>)</t>
    </r>
  </si>
  <si>
    <t>Installation Charges (including Dismantling services);</t>
  </si>
  <si>
    <t>Not Applicable</t>
  </si>
  <si>
    <r>
      <t xml:space="preserve">Compliance to the process related to the e-RA Terms &amp; Conditions and the Business Rules governing the e-RA </t>
    </r>
    <r>
      <rPr>
        <b/>
        <sz val="11"/>
        <rFont val="Arial"/>
        <family val="2"/>
      </rPr>
      <t>[NOT APPLICABLE]</t>
    </r>
  </si>
  <si>
    <r>
      <t xml:space="preserve">Integrity Pact, in a separate envelope, duly signed on each page by the person signing the bid. </t>
    </r>
    <r>
      <rPr>
        <b/>
        <sz val="11"/>
        <rFont val="Arial"/>
        <family val="2"/>
      </rPr>
      <t>[NOT APPLICABLE]</t>
    </r>
  </si>
  <si>
    <t>[*Applicable only in case of MSE bidders].We are a Micro and Small Enterprise (MSE) registered with , a Designated Authority of GoI under the Public Procurement Policy for MSEs order 2012, Notification dated 01.06.2020 and 26.06.2020 read in conjunction with related notification issued from time to time for such enterprises.</t>
  </si>
  <si>
    <t xml:space="preserve">Supply, Installation, Testing and Commissioning of CCTV System at 400kV Gorakhpur Substation of POWERGRID
</t>
  </si>
  <si>
    <t>5002002011/OTHERS/DOM/K00 - NR3 RHQ -1</t>
  </si>
</sst>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43" formatCode="_(* #,##0.00_);_(* \(#,##0.00\);_(* &quot;-&quot;??_);_(@_)"/>
    <numFmt numFmtId="164" formatCode="0.0"/>
    <numFmt numFmtId="165" formatCode="0.000"/>
    <numFmt numFmtId="166" formatCode="_(* #,##0.00_);_(* \(#,##0.00\);_(* \-??_);_(@_)"/>
    <numFmt numFmtId="167" formatCode="_(* #,##0_);_(* \(#,##0\);_(* \-??_);_(@_)"/>
    <numFmt numFmtId="168" formatCode="#,##0.0"/>
    <numFmt numFmtId="169" formatCode="0.00_)"/>
    <numFmt numFmtId="170" formatCode="_-&quot;£&quot;* #,##0.00_-;\-&quot;£&quot;* #,##0.00_-;_-&quot;£&quot;* &quot;-&quot;??_-;_-@_-"/>
    <numFmt numFmtId="171" formatCode="&quot;\&quot;#,##0.00;[Red]\-&quot;\&quot;#,##0.00"/>
    <numFmt numFmtId="172" formatCode="#,##0.000_);\(#,##0.000\)"/>
    <numFmt numFmtId="173" formatCode="0.0_)"/>
    <numFmt numFmtId="174" formatCode=";;"/>
    <numFmt numFmtId="175" formatCode="[$-409]dd\-mmm\-yy;@"/>
    <numFmt numFmtId="176" formatCode="0.0000%"/>
    <numFmt numFmtId="177" formatCode="[$-409]d\-mmm\-yyyy;@"/>
    <numFmt numFmtId="178" formatCode="[$-14009]dd\ mmmm\ yyyy;@"/>
    <numFmt numFmtId="179" formatCode="[$-409]dd/mmm/yy;@"/>
  </numFmts>
  <fonts count="87">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0"/>
      <name val="Arial"/>
      <family val="2"/>
    </font>
    <font>
      <b/>
      <sz val="11"/>
      <color indexed="12"/>
      <name val="Book Antiqua"/>
      <family val="1"/>
    </font>
    <font>
      <sz val="10"/>
      <color indexed="9"/>
      <name val="Book Antiqua"/>
      <family val="1"/>
    </font>
    <font>
      <sz val="11"/>
      <color indexed="9"/>
      <name val="Book Antiqua"/>
      <family val="1"/>
    </font>
    <font>
      <b/>
      <sz val="14"/>
      <name val="Book Antiqua"/>
      <family val="1"/>
    </font>
    <font>
      <sz val="18"/>
      <color indexed="10"/>
      <name val="Book Antiqua"/>
      <family val="1"/>
    </font>
    <font>
      <b/>
      <sz val="14"/>
      <color indexed="12"/>
      <name val="Book Antiqua"/>
      <family val="1"/>
    </font>
    <font>
      <sz val="11"/>
      <name val="Book Antiqua"/>
      <family val="1"/>
    </font>
    <font>
      <sz val="1"/>
      <color indexed="9"/>
      <name val="Book Antiqua"/>
      <family val="1"/>
    </font>
    <font>
      <vertAlign val="superscript"/>
      <sz val="12"/>
      <name val="Book Antiqua"/>
      <family val="1"/>
    </font>
    <font>
      <sz val="11"/>
      <name val="Arial"/>
      <family val="2"/>
    </font>
    <font>
      <sz val="11"/>
      <color indexed="8"/>
      <name val="Calibri"/>
      <family val="2"/>
    </font>
    <font>
      <b/>
      <sz val="11"/>
      <color indexed="20"/>
      <name val="Arial"/>
      <family val="2"/>
    </font>
    <font>
      <b/>
      <sz val="11"/>
      <name val="Arial"/>
      <family val="2"/>
    </font>
    <font>
      <b/>
      <i/>
      <sz val="12"/>
      <name val="Book Antiqua"/>
      <family val="1"/>
    </font>
    <font>
      <b/>
      <sz val="10"/>
      <name val="Arial"/>
      <family val="2"/>
    </font>
    <font>
      <sz val="11"/>
      <color indexed="9"/>
      <name val="Arial"/>
      <family val="2"/>
    </font>
    <font>
      <b/>
      <sz val="11"/>
      <color indexed="9"/>
      <name val="Arial"/>
      <family val="2"/>
    </font>
    <font>
      <i/>
      <sz val="11"/>
      <name val="Arial"/>
      <family val="2"/>
    </font>
    <font>
      <b/>
      <u/>
      <sz val="11"/>
      <name val="Arial"/>
      <family val="2"/>
    </font>
    <font>
      <b/>
      <sz val="10"/>
      <color indexed="9"/>
      <name val="Arial"/>
      <family val="2"/>
    </font>
    <font>
      <sz val="10"/>
      <color indexed="9"/>
      <name val="Arial"/>
      <family val="2"/>
    </font>
    <font>
      <b/>
      <sz val="11.5"/>
      <name val="Arial"/>
      <family val="2"/>
    </font>
    <font>
      <b/>
      <sz val="11"/>
      <color indexed="12"/>
      <name val="Arial"/>
      <family val="2"/>
    </font>
    <font>
      <sz val="9"/>
      <name val="Arial"/>
      <family val="2"/>
    </font>
    <font>
      <i/>
      <sz val="11"/>
      <color indexed="12"/>
      <name val="Arial"/>
      <family val="2"/>
    </font>
    <font>
      <sz val="11"/>
      <color indexed="50"/>
      <name val="Arial"/>
      <family val="2"/>
    </font>
    <font>
      <i/>
      <sz val="10"/>
      <name val="Arial"/>
      <family val="2"/>
    </font>
    <font>
      <sz val="11"/>
      <color indexed="55"/>
      <name val="Arial"/>
      <family val="2"/>
    </font>
    <font>
      <b/>
      <i/>
      <sz val="11"/>
      <color indexed="13"/>
      <name val="Arial"/>
      <family val="2"/>
    </font>
    <font>
      <b/>
      <i/>
      <sz val="11"/>
      <name val="Arial"/>
      <family val="2"/>
    </font>
    <font>
      <b/>
      <u/>
      <sz val="10"/>
      <name val="Arial"/>
      <family val="2"/>
    </font>
    <font>
      <sz val="12"/>
      <color indexed="12"/>
      <name val="Book Antiqua"/>
      <family val="1"/>
    </font>
    <font>
      <i/>
      <sz val="12"/>
      <name val="Book Antiqua"/>
      <family val="1"/>
    </font>
    <font>
      <sz val="10"/>
      <name val="Book Antiqua"/>
      <family val="1"/>
    </font>
    <font>
      <sz val="18"/>
      <color indexed="10"/>
      <name val="Book Antiqua"/>
      <family val="1"/>
    </font>
    <font>
      <sz val="10"/>
      <color indexed="63"/>
      <name val="Arial"/>
      <family val="2"/>
    </font>
    <font>
      <sz val="11"/>
      <color indexed="10"/>
      <name val="Arial"/>
      <family val="2"/>
    </font>
    <font>
      <b/>
      <i/>
      <sz val="11"/>
      <name val="Book Antiqua"/>
      <family val="1"/>
    </font>
    <font>
      <i/>
      <sz val="11"/>
      <name val="Book Antiqua"/>
      <family val="1"/>
    </font>
    <font>
      <b/>
      <sz val="9"/>
      <name val="Arial"/>
      <family val="2"/>
    </font>
    <font>
      <b/>
      <i/>
      <sz val="10"/>
      <name val="Arial"/>
      <family val="2"/>
    </font>
    <font>
      <b/>
      <sz val="11.5"/>
      <name val="Book Antiqua"/>
      <family val="1"/>
    </font>
    <font>
      <i/>
      <sz val="11"/>
      <color indexed="8"/>
      <name val="Book Antiqua"/>
      <family val="1"/>
    </font>
    <font>
      <b/>
      <sz val="14"/>
      <color indexed="16"/>
      <name val="Book Antiqua"/>
      <family val="1"/>
    </font>
    <font>
      <u/>
      <sz val="11"/>
      <name val="Arial"/>
      <family val="2"/>
    </font>
    <font>
      <b/>
      <sz val="20"/>
      <name val="Book Antiqua"/>
      <family val="1"/>
    </font>
    <font>
      <sz val="24"/>
      <name val="Arial"/>
      <family val="2"/>
    </font>
    <font>
      <sz val="11"/>
      <color theme="0"/>
      <name val="Book Antiqua"/>
      <family val="1"/>
    </font>
    <font>
      <sz val="11"/>
      <color rgb="FFFF0000"/>
      <name val="Arial"/>
      <family val="2"/>
    </font>
    <font>
      <sz val="11"/>
      <color theme="1"/>
      <name val="Arial"/>
      <family val="2"/>
    </font>
    <font>
      <b/>
      <sz val="11"/>
      <color theme="1"/>
      <name val="Arial"/>
      <family val="2"/>
    </font>
    <font>
      <sz val="8"/>
      <color rgb="FF000000"/>
      <name val="Tahoma"/>
      <family val="2"/>
    </font>
    <font>
      <b/>
      <sz val="22"/>
      <name val="Arial"/>
      <family val="2"/>
    </font>
    <font>
      <b/>
      <sz val="12"/>
      <color indexed="16"/>
      <name val="Book Antiqua"/>
      <family val="1"/>
    </font>
    <font>
      <b/>
      <sz val="12"/>
      <color rgb="FFFF0000"/>
      <name val="Arial"/>
      <family val="2"/>
    </font>
  </fonts>
  <fills count="12">
    <fill>
      <patternFill patternType="none"/>
    </fill>
    <fill>
      <patternFill patternType="gray125"/>
    </fill>
    <fill>
      <patternFill patternType="solid">
        <fgColor indexed="42"/>
        <bgColor indexed="64"/>
      </patternFill>
    </fill>
    <fill>
      <patternFill patternType="solid">
        <fgColor indexed="43"/>
        <bgColor indexed="64"/>
      </patternFill>
    </fill>
    <fill>
      <patternFill patternType="solid">
        <fgColor indexed="9"/>
        <bgColor indexed="64"/>
      </patternFill>
    </fill>
    <fill>
      <patternFill patternType="solid">
        <fgColor indexed="52"/>
        <bgColor indexed="64"/>
      </patternFill>
    </fill>
    <fill>
      <patternFill patternType="solid">
        <fgColor indexed="13"/>
        <bgColor indexed="64"/>
      </patternFill>
    </fill>
    <fill>
      <patternFill patternType="solid">
        <fgColor indexed="12"/>
        <bgColor indexed="64"/>
      </patternFill>
    </fill>
    <fill>
      <patternFill patternType="solid">
        <fgColor indexed="45"/>
        <bgColor indexed="64"/>
      </patternFill>
    </fill>
    <fill>
      <patternFill patternType="solid">
        <fgColor theme="0"/>
        <bgColor indexed="64"/>
      </patternFill>
    </fill>
    <fill>
      <patternFill patternType="solid">
        <fgColor rgb="FFCCFFCC"/>
        <bgColor indexed="64"/>
      </patternFill>
    </fill>
    <fill>
      <patternFill patternType="solid">
        <fgColor rgb="FFFFFF00"/>
        <bgColor indexed="64"/>
      </patternFill>
    </fill>
  </fills>
  <borders count="76">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right/>
      <top style="thin">
        <color indexed="64"/>
      </top>
      <bottom style="hair">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top style="hair">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right/>
      <top/>
      <bottom style="hair">
        <color indexed="64"/>
      </bottom>
      <diagonal/>
    </border>
    <border>
      <left style="thin">
        <color indexed="64"/>
      </left>
      <right/>
      <top/>
      <bottom style="hair">
        <color indexed="64"/>
      </bottom>
      <diagonal/>
    </border>
    <border>
      <left style="hair">
        <color indexed="64"/>
      </left>
      <right/>
      <top style="hair">
        <color indexed="64"/>
      </top>
      <bottom style="hair">
        <color indexed="64"/>
      </bottom>
      <diagonal/>
    </border>
    <border>
      <left/>
      <right style="hair">
        <color indexed="64"/>
      </right>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hair">
        <color indexed="64"/>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right style="thin">
        <color indexed="64"/>
      </right>
      <top/>
      <bottom style="hair">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right style="hair">
        <color indexed="64"/>
      </right>
      <top style="thin">
        <color indexed="64"/>
      </top>
      <bottom style="hair">
        <color indexed="64"/>
      </bottom>
      <diagonal/>
    </border>
    <border>
      <left style="hair">
        <color indexed="64"/>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diagonal/>
    </border>
    <border>
      <left style="hair">
        <color indexed="64"/>
      </left>
      <right/>
      <top style="thin">
        <color indexed="64"/>
      </top>
      <bottom style="hair">
        <color indexed="64"/>
      </bottom>
      <diagonal/>
    </border>
    <border>
      <left/>
      <right style="hair">
        <color indexed="64"/>
      </right>
      <top style="hair">
        <color indexed="64"/>
      </top>
      <bottom style="thin">
        <color indexed="64"/>
      </bottom>
      <diagonal/>
    </border>
    <border>
      <left/>
      <right style="hair">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s>
  <cellStyleXfs count="50">
    <xf numFmtId="0" fontId="0" fillId="0" borderId="0"/>
    <xf numFmtId="9" fontId="6" fillId="0" borderId="0"/>
    <xf numFmtId="170"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4" fontId="1" fillId="0" borderId="0" applyFont="0" applyFill="0" applyBorder="0" applyAlignment="0" applyProtection="0"/>
    <xf numFmtId="0" fontId="7" fillId="0" borderId="0"/>
    <xf numFmtId="4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3" fontId="31" fillId="0" borderId="0" applyFont="0" applyFill="0" applyBorder="0" applyAlignment="0" applyProtection="0"/>
    <xf numFmtId="43" fontId="16" fillId="0" borderId="0" applyFont="0" applyFill="0" applyBorder="0" applyAlignment="0" applyProtection="0"/>
    <xf numFmtId="168"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37" fontId="10" fillId="0" borderId="0"/>
    <xf numFmtId="165" fontId="1" fillId="0" borderId="0"/>
    <xf numFmtId="0" fontId="31" fillId="0" borderId="0"/>
    <xf numFmtId="0" fontId="31" fillId="0" borderId="0"/>
    <xf numFmtId="0" fontId="16" fillId="0" borderId="0"/>
    <xf numFmtId="0" fontId="31" fillId="0" borderId="0"/>
    <xf numFmtId="0" fontId="16" fillId="0" borderId="0"/>
    <xf numFmtId="0" fontId="15" fillId="0" borderId="0"/>
    <xf numFmtId="0" fontId="31" fillId="0" borderId="0"/>
    <xf numFmtId="0" fontId="31" fillId="0" borderId="0"/>
    <xf numFmtId="0" fontId="42" fillId="0" borderId="0"/>
    <xf numFmtId="0" fontId="65" fillId="0" borderId="0"/>
    <xf numFmtId="0" fontId="16" fillId="0" borderId="0"/>
    <xf numFmtId="0" fontId="16" fillId="0" borderId="0"/>
    <xf numFmtId="0" fontId="16" fillId="0" borderId="0"/>
    <xf numFmtId="0" fontId="15" fillId="0" borderId="0"/>
    <xf numFmtId="0" fontId="29" fillId="0" borderId="0"/>
    <xf numFmtId="0" fontId="16" fillId="0" borderId="0"/>
    <xf numFmtId="0" fontId="31" fillId="0" borderId="0"/>
    <xf numFmtId="0" fontId="15" fillId="0" borderId="0" applyNumberFormat="0" applyFill="0" applyBorder="0" applyProtection="0">
      <alignment vertical="top"/>
    </xf>
    <xf numFmtId="0" fontId="1" fillId="0" borderId="0"/>
    <xf numFmtId="0" fontId="15" fillId="0" borderId="0"/>
    <xf numFmtId="0" fontId="15" fillId="0" borderId="0"/>
    <xf numFmtId="0" fontId="1" fillId="0" borderId="0" applyNumberFormat="0" applyFont="0" applyFill="0" applyBorder="0" applyAlignment="0" applyProtection="0">
      <alignment vertical="top"/>
    </xf>
    <xf numFmtId="0" fontId="31" fillId="0" borderId="0"/>
    <xf numFmtId="0" fontId="11" fillId="0" borderId="0" applyFont="0"/>
    <xf numFmtId="0" fontId="12" fillId="0" borderId="0" applyNumberFormat="0" applyFill="0" applyBorder="0" applyAlignment="0" applyProtection="0">
      <alignment vertical="top"/>
      <protection locked="0"/>
    </xf>
    <xf numFmtId="0" fontId="13" fillId="0" borderId="0"/>
  </cellStyleXfs>
  <cellXfs count="1587">
    <xf numFmtId="0" fontId="0" fillId="0" borderId="0" xfId="0"/>
    <xf numFmtId="0" fontId="15" fillId="0" borderId="0" xfId="0" applyFont="1" applyAlignment="1">
      <alignment vertical="center"/>
    </xf>
    <xf numFmtId="0" fontId="15" fillId="0" borderId="0" xfId="0" applyNumberFormat="1" applyFont="1" applyFill="1" applyBorder="1" applyAlignment="1" applyProtection="1">
      <alignment vertical="center"/>
    </xf>
    <xf numFmtId="0" fontId="15" fillId="0" borderId="0" xfId="41" applyNumberFormat="1" applyFont="1" applyFill="1" applyBorder="1" applyAlignment="1" applyProtection="1">
      <alignment vertical="center"/>
    </xf>
    <xf numFmtId="0" fontId="14" fillId="0" borderId="4" xfId="0" applyNumberFormat="1" applyFont="1" applyFill="1" applyBorder="1" applyAlignment="1" applyProtection="1">
      <alignment vertical="center"/>
    </xf>
    <xf numFmtId="0" fontId="14" fillId="0" borderId="4" xfId="0" applyNumberFormat="1" applyFont="1" applyFill="1" applyBorder="1" applyAlignment="1" applyProtection="1">
      <alignment horizontal="right" vertical="center"/>
    </xf>
    <xf numFmtId="14" fontId="15" fillId="0" borderId="0" xfId="0" applyNumberFormat="1" applyFont="1" applyFill="1" applyBorder="1" applyAlignment="1" applyProtection="1">
      <alignment horizontal="left" vertical="center"/>
    </xf>
    <xf numFmtId="0" fontId="15" fillId="0" borderId="0" xfId="0" applyNumberFormat="1" applyFont="1" applyFill="1" applyBorder="1" applyAlignment="1" applyProtection="1">
      <alignment horizontal="justify" vertical="center"/>
    </xf>
    <xf numFmtId="0" fontId="17" fillId="0" borderId="0" xfId="42" applyFont="1" applyBorder="1" applyAlignment="1" applyProtection="1">
      <alignment vertical="center"/>
      <protection hidden="1"/>
    </xf>
    <xf numFmtId="0" fontId="17" fillId="0" borderId="0" xfId="42" applyFont="1" applyAlignment="1" applyProtection="1">
      <alignment vertical="center"/>
      <protection hidden="1"/>
    </xf>
    <xf numFmtId="0" fontId="17" fillId="0" borderId="0" xfId="42" applyFont="1" applyProtection="1">
      <protection hidden="1"/>
    </xf>
    <xf numFmtId="0" fontId="1" fillId="0" borderId="0" xfId="42" applyProtection="1">
      <protection hidden="1"/>
    </xf>
    <xf numFmtId="0" fontId="4" fillId="0" borderId="0" xfId="42" applyFont="1" applyBorder="1" applyAlignment="1" applyProtection="1">
      <alignment vertical="center"/>
      <protection hidden="1"/>
    </xf>
    <xf numFmtId="0" fontId="4" fillId="0" borderId="5" xfId="42" applyFont="1" applyBorder="1" applyAlignment="1" applyProtection="1">
      <alignment vertical="center"/>
      <protection hidden="1"/>
    </xf>
    <xf numFmtId="0" fontId="4" fillId="0" borderId="6" xfId="42" applyFont="1" applyBorder="1" applyAlignment="1" applyProtection="1">
      <alignment vertical="center"/>
      <protection hidden="1"/>
    </xf>
    <xf numFmtId="0" fontId="21" fillId="0" borderId="6" xfId="42" applyFont="1" applyBorder="1" applyAlignment="1" applyProtection="1">
      <alignment vertical="center"/>
      <protection hidden="1"/>
    </xf>
    <xf numFmtId="0" fontId="1" fillId="0" borderId="0" xfId="42" applyAlignment="1" applyProtection="1">
      <alignment vertical="center"/>
      <protection hidden="1"/>
    </xf>
    <xf numFmtId="0" fontId="16" fillId="0" borderId="6" xfId="42" applyFont="1" applyBorder="1" applyAlignment="1" applyProtection="1">
      <alignment vertical="center"/>
      <protection hidden="1"/>
    </xf>
    <xf numFmtId="0" fontId="23" fillId="0" borderId="0" xfId="42" applyFont="1" applyBorder="1" applyAlignment="1" applyProtection="1">
      <alignment vertical="center"/>
      <protection hidden="1"/>
    </xf>
    <xf numFmtId="0" fontId="16" fillId="0" borderId="7" xfId="42" applyFont="1" applyBorder="1" applyAlignment="1" applyProtection="1">
      <alignment vertical="center"/>
      <protection hidden="1"/>
    </xf>
    <xf numFmtId="0" fontId="4" fillId="0" borderId="0" xfId="42" applyFont="1" applyAlignment="1" applyProtection="1">
      <alignment vertical="center"/>
      <protection hidden="1"/>
    </xf>
    <xf numFmtId="0" fontId="4" fillId="0" borderId="8" xfId="42" applyFont="1" applyBorder="1" applyAlignment="1" applyProtection="1">
      <alignment vertical="center"/>
      <protection hidden="1"/>
    </xf>
    <xf numFmtId="0" fontId="16" fillId="0" borderId="0" xfId="42" applyFont="1" applyAlignment="1" applyProtection="1">
      <alignment vertical="center"/>
      <protection hidden="1"/>
    </xf>
    <xf numFmtId="0" fontId="14" fillId="0" borderId="0" xfId="43" applyFont="1" applyAlignment="1" applyProtection="1">
      <alignment vertical="center"/>
      <protection hidden="1"/>
    </xf>
    <xf numFmtId="0" fontId="15" fillId="0" borderId="0" xfId="43" applyFont="1" applyAlignment="1" applyProtection="1">
      <alignment vertical="center"/>
      <protection hidden="1"/>
    </xf>
    <xf numFmtId="0" fontId="15" fillId="0" borderId="0" xfId="43" applyFont="1" applyBorder="1" applyAlignment="1" applyProtection="1">
      <alignment vertical="center"/>
      <protection hidden="1"/>
    </xf>
    <xf numFmtId="0" fontId="15" fillId="0" borderId="0" xfId="0" applyFont="1"/>
    <xf numFmtId="0" fontId="14" fillId="0" borderId="4" xfId="0" applyNumberFormat="1" applyFont="1" applyFill="1" applyBorder="1" applyAlignment="1" applyProtection="1">
      <alignment horizontal="left" vertical="center"/>
    </xf>
    <xf numFmtId="0" fontId="14" fillId="0" borderId="4" xfId="0" applyNumberFormat="1" applyFont="1" applyFill="1" applyBorder="1" applyAlignment="1" applyProtection="1">
      <alignment horizontal="justify" vertical="center"/>
    </xf>
    <xf numFmtId="0" fontId="14" fillId="0" borderId="4" xfId="0" applyNumberFormat="1" applyFont="1" applyFill="1" applyBorder="1" applyAlignment="1" applyProtection="1">
      <alignment horizontal="center" vertical="center"/>
    </xf>
    <xf numFmtId="0" fontId="15" fillId="0" borderId="0" xfId="43" applyFont="1" applyBorder="1" applyAlignment="1" applyProtection="1">
      <alignment horizontal="left" vertical="center" indent="1"/>
      <protection hidden="1"/>
    </xf>
    <xf numFmtId="0" fontId="15" fillId="0" borderId="0" xfId="0" applyNumberFormat="1" applyFont="1" applyFill="1" applyBorder="1" applyAlignment="1" applyProtection="1">
      <alignment horizontal="left" vertical="center" indent="1"/>
      <protection hidden="1"/>
    </xf>
    <xf numFmtId="0" fontId="15" fillId="0" borderId="4" xfId="0" applyNumberFormat="1" applyFont="1" applyFill="1" applyBorder="1" applyAlignment="1" applyProtection="1">
      <alignment horizontal="left" vertical="center"/>
    </xf>
    <xf numFmtId="0" fontId="15" fillId="0" borderId="0" xfId="0" applyNumberFormat="1" applyFont="1" applyFill="1" applyBorder="1" applyAlignment="1" applyProtection="1">
      <alignment horizontal="left" vertical="center"/>
      <protection hidden="1"/>
    </xf>
    <xf numFmtId="0" fontId="14" fillId="0" borderId="0" xfId="43" applyFont="1" applyFill="1" applyAlignment="1" applyProtection="1">
      <alignment vertical="center"/>
      <protection hidden="1"/>
    </xf>
    <xf numFmtId="0" fontId="28" fillId="0" borderId="0" xfId="0" applyFont="1" applyBorder="1"/>
    <xf numFmtId="0" fontId="15" fillId="0" borderId="0" xfId="0" applyNumberFormat="1" applyFont="1" applyFill="1" applyBorder="1" applyAlignment="1" applyProtection="1">
      <alignment horizontal="center" vertical="center"/>
      <protection hidden="1"/>
    </xf>
    <xf numFmtId="0" fontId="29" fillId="0" borderId="0" xfId="38" applyProtection="1">
      <protection hidden="1"/>
    </xf>
    <xf numFmtId="0" fontId="32" fillId="0" borderId="0" xfId="38" applyFont="1" applyAlignment="1" applyProtection="1">
      <alignment horizontal="center" vertical="center" wrapText="1"/>
      <protection hidden="1"/>
    </xf>
    <xf numFmtId="0" fontId="15" fillId="0" borderId="0" xfId="38" applyFont="1" applyAlignment="1" applyProtection="1">
      <alignment vertical="center"/>
      <protection hidden="1"/>
    </xf>
    <xf numFmtId="0" fontId="14" fillId="0" borderId="0" xfId="38" applyFont="1" applyBorder="1" applyAlignment="1" applyProtection="1">
      <alignment horizontal="center" vertical="center"/>
      <protection hidden="1"/>
    </xf>
    <xf numFmtId="0" fontId="15" fillId="0" borderId="0" xfId="38" applyFont="1" applyAlignment="1" applyProtection="1">
      <alignment horizontal="justify" vertical="center"/>
      <protection hidden="1"/>
    </xf>
    <xf numFmtId="0" fontId="29" fillId="0" borderId="0" xfId="38" applyAlignment="1" applyProtection="1">
      <alignment vertical="center"/>
      <protection hidden="1"/>
    </xf>
    <xf numFmtId="0" fontId="15" fillId="0" borderId="9" xfId="38" applyFont="1" applyBorder="1" applyAlignment="1" applyProtection="1">
      <alignment vertical="center" wrapText="1"/>
      <protection hidden="1"/>
    </xf>
    <xf numFmtId="0" fontId="15" fillId="0" borderId="10" xfId="38" applyFont="1" applyBorder="1" applyAlignment="1" applyProtection="1">
      <alignment vertical="center" wrapText="1"/>
      <protection hidden="1"/>
    </xf>
    <xf numFmtId="0" fontId="15" fillId="0" borderId="0" xfId="38" applyFont="1" applyAlignment="1" applyProtection="1">
      <alignment horizontal="center" vertical="center"/>
      <protection hidden="1"/>
    </xf>
    <xf numFmtId="0" fontId="15" fillId="0" borderId="3" xfId="38" applyFont="1" applyBorder="1" applyAlignment="1" applyProtection="1">
      <alignment vertical="center" wrapText="1"/>
      <protection hidden="1"/>
    </xf>
    <xf numFmtId="0" fontId="15" fillId="0" borderId="0" xfId="38" applyFont="1" applyProtection="1">
      <protection hidden="1"/>
    </xf>
    <xf numFmtId="0" fontId="15" fillId="0" borderId="0" xfId="38" applyFont="1" applyAlignment="1" applyProtection="1">
      <alignment vertical="center" wrapText="1"/>
      <protection hidden="1"/>
    </xf>
    <xf numFmtId="0" fontId="15" fillId="0" borderId="11" xfId="38" applyFont="1" applyBorder="1" applyAlignment="1" applyProtection="1">
      <alignment vertical="center"/>
      <protection hidden="1"/>
    </xf>
    <xf numFmtId="0" fontId="15" fillId="0" borderId="12" xfId="38" applyFont="1" applyBorder="1" applyAlignment="1" applyProtection="1">
      <alignment vertical="center"/>
      <protection hidden="1"/>
    </xf>
    <xf numFmtId="0" fontId="15" fillId="0" borderId="13" xfId="38" applyFont="1" applyBorder="1" applyAlignment="1" applyProtection="1">
      <alignment vertical="center"/>
      <protection hidden="1"/>
    </xf>
    <xf numFmtId="0" fontId="15" fillId="0" borderId="14" xfId="38" applyFont="1" applyBorder="1" applyAlignment="1" applyProtection="1">
      <alignment vertical="center"/>
      <protection hidden="1"/>
    </xf>
    <xf numFmtId="0" fontId="15" fillId="0" borderId="15" xfId="38" applyFont="1" applyBorder="1" applyAlignment="1" applyProtection="1">
      <alignment vertical="center"/>
      <protection hidden="1"/>
    </xf>
    <xf numFmtId="0" fontId="15" fillId="0" borderId="16" xfId="38" applyFont="1" applyBorder="1" applyAlignment="1" applyProtection="1">
      <alignment vertical="center"/>
      <protection hidden="1"/>
    </xf>
    <xf numFmtId="0" fontId="15" fillId="0" borderId="17" xfId="38" applyFont="1" applyBorder="1" applyAlignment="1" applyProtection="1">
      <alignment vertical="center"/>
      <protection hidden="1"/>
    </xf>
    <xf numFmtId="0" fontId="15" fillId="0" borderId="7" xfId="38" applyFont="1" applyBorder="1" applyAlignment="1" applyProtection="1">
      <alignment vertical="center"/>
      <protection hidden="1"/>
    </xf>
    <xf numFmtId="0" fontId="15" fillId="0" borderId="0" xfId="38" applyFont="1" applyBorder="1" applyAlignment="1" applyProtection="1">
      <alignment vertical="center"/>
      <protection hidden="1"/>
    </xf>
    <xf numFmtId="0" fontId="15" fillId="0" borderId="9" xfId="38" applyFont="1" applyBorder="1" applyAlignment="1" applyProtection="1">
      <alignment horizontal="left" vertical="center"/>
      <protection hidden="1"/>
    </xf>
    <xf numFmtId="0" fontId="15" fillId="0" borderId="10" xfId="38" applyFont="1" applyBorder="1" applyAlignment="1" applyProtection="1">
      <alignment horizontal="left" vertical="center"/>
      <protection hidden="1"/>
    </xf>
    <xf numFmtId="0" fontId="15" fillId="0" borderId="0" xfId="38" applyFont="1" applyBorder="1" applyAlignment="1" applyProtection="1">
      <alignment horizontal="left" vertical="center"/>
      <protection hidden="1"/>
    </xf>
    <xf numFmtId="0" fontId="15" fillId="0" borderId="0" xfId="38" applyFont="1" applyAlignment="1" applyProtection="1">
      <alignment horizontal="left" vertical="center"/>
      <protection hidden="1"/>
    </xf>
    <xf numFmtId="0" fontId="33" fillId="0" borderId="0" xfId="38" applyFont="1" applyAlignment="1" applyProtection="1">
      <alignment vertical="center"/>
      <protection hidden="1"/>
    </xf>
    <xf numFmtId="0" fontId="33" fillId="0" borderId="0" xfId="38" applyFont="1" applyProtection="1">
      <protection hidden="1"/>
    </xf>
    <xf numFmtId="0" fontId="34" fillId="0" borderId="0" xfId="38" applyFont="1" applyAlignment="1" applyProtection="1">
      <alignment horizontal="center" vertical="center"/>
      <protection hidden="1"/>
    </xf>
    <xf numFmtId="0" fontId="28" fillId="0" borderId="0" xfId="0" applyFont="1" applyBorder="1" applyAlignment="1">
      <alignment vertical="center"/>
    </xf>
    <xf numFmtId="0" fontId="14" fillId="0" borderId="0" xfId="0" applyNumberFormat="1" applyFont="1" applyFill="1" applyBorder="1" applyAlignment="1" applyProtection="1">
      <alignment horizontal="center" vertical="center"/>
      <protection hidden="1"/>
    </xf>
    <xf numFmtId="0" fontId="28" fillId="0" borderId="0" xfId="0" applyFont="1" applyAlignment="1">
      <alignment vertical="center"/>
    </xf>
    <xf numFmtId="0" fontId="28" fillId="0" borderId="0" xfId="0" applyFont="1"/>
    <xf numFmtId="0" fontId="28" fillId="0" borderId="0" xfId="0" applyNumberFormat="1" applyFont="1" applyFill="1" applyBorder="1" applyAlignment="1" applyProtection="1">
      <alignment vertical="center"/>
    </xf>
    <xf numFmtId="0" fontId="28" fillId="0" borderId="0" xfId="0" applyFont="1" applyBorder="1" applyAlignment="1">
      <alignment horizontal="left" vertical="center"/>
    </xf>
    <xf numFmtId="10" fontId="28" fillId="0" borderId="0" xfId="0" applyNumberFormat="1" applyFont="1" applyFill="1" applyBorder="1" applyAlignment="1">
      <alignment horizontal="center" vertical="center"/>
    </xf>
    <xf numFmtId="0" fontId="28" fillId="0" borderId="0" xfId="43" applyFont="1" applyAlignment="1" applyProtection="1">
      <alignment vertical="center"/>
      <protection hidden="1"/>
    </xf>
    <xf numFmtId="0" fontId="28" fillId="0" borderId="0" xfId="43" applyFont="1" applyBorder="1" applyAlignment="1" applyProtection="1">
      <alignment vertical="center"/>
      <protection hidden="1"/>
    </xf>
    <xf numFmtId="0" fontId="24" fillId="0" borderId="0" xfId="0" applyNumberFormat="1" applyFont="1" applyFill="1" applyBorder="1" applyAlignment="1" applyProtection="1">
      <alignment horizontal="center" vertical="center"/>
      <protection hidden="1"/>
    </xf>
    <xf numFmtId="0" fontId="28" fillId="0" borderId="0" xfId="0" applyNumberFormat="1" applyFont="1" applyFill="1" applyBorder="1" applyAlignment="1" applyProtection="1">
      <alignment horizontal="left" vertical="center"/>
      <protection hidden="1"/>
    </xf>
    <xf numFmtId="0" fontId="28" fillId="0" borderId="0" xfId="0" applyNumberFormat="1" applyFont="1" applyFill="1" applyBorder="1" applyAlignment="1" applyProtection="1">
      <alignment horizontal="justify" vertical="center"/>
      <protection hidden="1"/>
    </xf>
    <xf numFmtId="0" fontId="28" fillId="0" borderId="0" xfId="0" applyNumberFormat="1" applyFont="1" applyFill="1" applyBorder="1" applyAlignment="1" applyProtection="1">
      <alignment horizontal="center" vertical="center"/>
      <protection hidden="1"/>
    </xf>
    <xf numFmtId="0" fontId="28" fillId="0" borderId="0" xfId="0" applyNumberFormat="1" applyFont="1" applyFill="1" applyBorder="1" applyAlignment="1" applyProtection="1">
      <alignment vertical="center"/>
      <protection hidden="1"/>
    </xf>
    <xf numFmtId="0" fontId="28" fillId="0" borderId="0" xfId="0" applyNumberFormat="1" applyFont="1" applyFill="1" applyBorder="1" applyAlignment="1" applyProtection="1">
      <alignment horizontal="left" vertical="center" indent="1"/>
      <protection hidden="1"/>
    </xf>
    <xf numFmtId="0" fontId="28" fillId="0" borderId="0" xfId="43" applyFont="1" applyFill="1" applyBorder="1" applyAlignment="1" applyProtection="1">
      <alignment horizontal="left" vertical="center" indent="1"/>
      <protection hidden="1"/>
    </xf>
    <xf numFmtId="0" fontId="24" fillId="0" borderId="0" xfId="43" applyFont="1" applyFill="1" applyBorder="1" applyAlignment="1" applyProtection="1">
      <alignment vertical="center"/>
      <protection hidden="1"/>
    </xf>
    <xf numFmtId="0" fontId="24" fillId="0" borderId="0" xfId="0" applyNumberFormat="1" applyFont="1" applyFill="1" applyBorder="1" applyAlignment="1" applyProtection="1">
      <alignment horizontal="left" vertical="center"/>
      <protection hidden="1"/>
    </xf>
    <xf numFmtId="0" fontId="24" fillId="0" borderId="0" xfId="0" applyNumberFormat="1" applyFont="1" applyFill="1" applyBorder="1" applyAlignment="1" applyProtection="1">
      <alignment vertical="center"/>
      <protection hidden="1"/>
    </xf>
    <xf numFmtId="0" fontId="24" fillId="0" borderId="0" xfId="0" applyNumberFormat="1" applyFont="1" applyFill="1" applyBorder="1" applyAlignment="1" applyProtection="1">
      <alignment horizontal="right" vertical="center"/>
      <protection hidden="1"/>
    </xf>
    <xf numFmtId="0" fontId="28" fillId="0" borderId="0" xfId="43" applyFont="1" applyFill="1" applyBorder="1" applyAlignment="1" applyProtection="1">
      <alignment vertical="center"/>
      <protection hidden="1"/>
    </xf>
    <xf numFmtId="0" fontId="28" fillId="0" borderId="0" xfId="45" applyFont="1" applyFill="1" applyBorder="1" applyAlignment="1" applyProtection="1">
      <alignment vertical="center" wrapText="1"/>
      <protection hidden="1"/>
    </xf>
    <xf numFmtId="0" fontId="28" fillId="0" borderId="0" xfId="45" applyNumberFormat="1" applyFont="1" applyFill="1" applyBorder="1" applyAlignment="1" applyProtection="1">
      <alignment horizontal="center" vertical="center" wrapText="1"/>
      <protection hidden="1"/>
    </xf>
    <xf numFmtId="3" fontId="28" fillId="0" borderId="0" xfId="45" applyNumberFormat="1" applyFont="1" applyFill="1" applyBorder="1" applyAlignment="1" applyProtection="1">
      <alignment horizontal="left" vertical="center" wrapText="1"/>
      <protection hidden="1"/>
    </xf>
    <xf numFmtId="0" fontId="28" fillId="0" borderId="0" xfId="45" applyFont="1" applyFill="1" applyBorder="1" applyAlignment="1" applyProtection="1">
      <alignment horizontal="center" vertical="center" wrapText="1"/>
      <protection hidden="1"/>
    </xf>
    <xf numFmtId="164" fontId="24" fillId="0" borderId="0" xfId="45" applyNumberFormat="1" applyFont="1" applyFill="1" applyBorder="1" applyAlignment="1" applyProtection="1">
      <alignment horizontal="center" vertical="center" wrapText="1"/>
      <protection hidden="1"/>
    </xf>
    <xf numFmtId="164" fontId="28" fillId="0" borderId="0" xfId="45" applyNumberFormat="1" applyFont="1" applyFill="1" applyBorder="1" applyAlignment="1" applyProtection="1">
      <alignment horizontal="center" vertical="center" wrapText="1"/>
      <protection hidden="1"/>
    </xf>
    <xf numFmtId="0" fontId="28" fillId="0" borderId="0" xfId="45" applyNumberFormat="1" applyFont="1" applyFill="1" applyBorder="1" applyAlignment="1" applyProtection="1">
      <alignment vertical="center" wrapText="1"/>
      <protection hidden="1"/>
    </xf>
    <xf numFmtId="0" fontId="28" fillId="0" borderId="0" xfId="45" applyFont="1" applyFill="1" applyBorder="1" applyAlignment="1" applyProtection="1">
      <alignment horizontal="left" vertical="center" wrapText="1"/>
      <protection hidden="1"/>
    </xf>
    <xf numFmtId="0" fontId="24" fillId="0" borderId="0" xfId="45" applyFont="1" applyFill="1" applyBorder="1" applyAlignment="1" applyProtection="1">
      <alignment vertical="center" wrapText="1"/>
      <protection hidden="1"/>
    </xf>
    <xf numFmtId="0" fontId="28" fillId="0" borderId="0" xfId="0" applyFont="1" applyFill="1" applyBorder="1" applyAlignment="1" applyProtection="1">
      <alignment vertical="center"/>
      <protection hidden="1"/>
    </xf>
    <xf numFmtId="0" fontId="24" fillId="0" borderId="0" xfId="0" applyNumberFormat="1" applyFont="1" applyFill="1" applyBorder="1" applyAlignment="1" applyProtection="1">
      <alignment horizontal="center" vertical="center" wrapText="1"/>
      <protection hidden="1"/>
    </xf>
    <xf numFmtId="0" fontId="24" fillId="0" borderId="0" xfId="45" applyFont="1" applyFill="1" applyBorder="1" applyAlignment="1" applyProtection="1">
      <alignment vertical="center"/>
      <protection hidden="1"/>
    </xf>
    <xf numFmtId="0" fontId="28" fillId="0" borderId="0" xfId="45" applyNumberFormat="1" applyFont="1" applyFill="1" applyBorder="1" applyAlignment="1" applyProtection="1">
      <alignment horizontal="right" vertical="center" wrapText="1"/>
      <protection hidden="1"/>
    </xf>
    <xf numFmtId="2" fontId="28" fillId="0" borderId="0" xfId="0" applyNumberFormat="1" applyFont="1" applyFill="1" applyBorder="1" applyAlignment="1" applyProtection="1">
      <alignment horizontal="right" vertical="center" wrapText="1"/>
      <protection hidden="1"/>
    </xf>
    <xf numFmtId="2" fontId="28" fillId="0" borderId="0" xfId="0" applyNumberFormat="1" applyFont="1" applyFill="1" applyBorder="1" applyAlignment="1" applyProtection="1">
      <alignment horizontal="right" vertical="center"/>
      <protection hidden="1"/>
    </xf>
    <xf numFmtId="0" fontId="28" fillId="0" borderId="0" xfId="45" applyFont="1" applyFill="1" applyBorder="1" applyAlignment="1" applyProtection="1">
      <alignment horizontal="justify" vertical="center" wrapText="1"/>
      <protection hidden="1"/>
    </xf>
    <xf numFmtId="167" fontId="28" fillId="0" borderId="0" xfId="0" applyNumberFormat="1" applyFont="1" applyFill="1" applyBorder="1" applyAlignment="1" applyProtection="1">
      <alignment horizontal="right" vertical="center" wrapText="1"/>
      <protection hidden="1"/>
    </xf>
    <xf numFmtId="2" fontId="28" fillId="0" borderId="0" xfId="0" applyNumberFormat="1" applyFont="1" applyFill="1" applyBorder="1" applyAlignment="1" applyProtection="1">
      <alignment vertical="center" wrapText="1"/>
      <protection hidden="1"/>
    </xf>
    <xf numFmtId="0" fontId="28" fillId="0" borderId="0" xfId="0" applyNumberFormat="1" applyFont="1" applyFill="1" applyBorder="1" applyAlignment="1" applyProtection="1">
      <alignment vertical="center" wrapText="1"/>
      <protection hidden="1"/>
    </xf>
    <xf numFmtId="0" fontId="28" fillId="0" borderId="0" xfId="45" applyNumberFormat="1" applyFont="1" applyFill="1" applyBorder="1" applyAlignment="1" applyProtection="1">
      <alignment horizontal="left" vertical="center"/>
      <protection hidden="1"/>
    </xf>
    <xf numFmtId="166" fontId="28" fillId="0" borderId="0" xfId="0" applyNumberFormat="1" applyFont="1" applyFill="1" applyBorder="1" applyAlignment="1" applyProtection="1">
      <alignment horizontal="right" vertical="center" wrapText="1"/>
      <protection hidden="1"/>
    </xf>
    <xf numFmtId="2" fontId="28" fillId="0" borderId="0" xfId="0" applyNumberFormat="1" applyFont="1" applyFill="1" applyBorder="1" applyAlignment="1" applyProtection="1">
      <alignment vertical="center"/>
      <protection hidden="1"/>
    </xf>
    <xf numFmtId="2" fontId="28" fillId="0" borderId="0" xfId="7" applyNumberFormat="1" applyFont="1" applyFill="1" applyBorder="1" applyAlignment="1" applyProtection="1">
      <alignment horizontal="right" vertical="center" wrapText="1"/>
      <protection hidden="1"/>
    </xf>
    <xf numFmtId="167" fontId="28" fillId="0" borderId="0" xfId="7" applyNumberFormat="1" applyFont="1" applyFill="1" applyBorder="1" applyAlignment="1" applyProtection="1">
      <alignment horizontal="center" vertical="center"/>
      <protection hidden="1"/>
    </xf>
    <xf numFmtId="169" fontId="28" fillId="0" borderId="0" xfId="45" quotePrefix="1" applyNumberFormat="1" applyFont="1" applyFill="1" applyBorder="1" applyAlignment="1" applyProtection="1">
      <alignment horizontal="left" vertical="center" wrapText="1"/>
      <protection hidden="1"/>
    </xf>
    <xf numFmtId="169" fontId="28" fillId="0" borderId="0" xfId="45" applyNumberFormat="1" applyFont="1" applyFill="1" applyBorder="1" applyAlignment="1" applyProtection="1">
      <alignment horizontal="left" vertical="center" wrapText="1"/>
      <protection hidden="1"/>
    </xf>
    <xf numFmtId="164" fontId="28" fillId="0" borderId="0" xfId="45" applyNumberFormat="1" applyFont="1" applyFill="1" applyBorder="1" applyAlignment="1" applyProtection="1">
      <alignment horizontal="left" vertical="center" wrapText="1"/>
      <protection hidden="1"/>
    </xf>
    <xf numFmtId="0" fontId="28" fillId="0" borderId="0" xfId="45" applyFont="1" applyFill="1" applyBorder="1" applyAlignment="1" applyProtection="1">
      <alignment horizontal="right" vertical="center" wrapText="1"/>
      <protection hidden="1"/>
    </xf>
    <xf numFmtId="0" fontId="24" fillId="0" borderId="0" xfId="45" applyFont="1" applyFill="1" applyBorder="1" applyAlignment="1" applyProtection="1">
      <alignment horizontal="center" vertical="center" wrapText="1"/>
      <protection hidden="1"/>
    </xf>
    <xf numFmtId="0" fontId="28" fillId="0" borderId="0" xfId="45" applyNumberFormat="1" applyFont="1" applyFill="1" applyBorder="1" applyAlignment="1" applyProtection="1">
      <alignment horizontal="center" vertical="center"/>
      <protection hidden="1"/>
    </xf>
    <xf numFmtId="0" fontId="28" fillId="0" borderId="0" xfId="45" applyNumberFormat="1" applyFont="1" applyFill="1" applyBorder="1" applyAlignment="1" applyProtection="1">
      <alignment horizontal="right" vertical="center"/>
      <protection hidden="1"/>
    </xf>
    <xf numFmtId="0" fontId="28" fillId="0" borderId="0" xfId="0" applyFont="1" applyAlignment="1">
      <alignment horizontal="center"/>
    </xf>
    <xf numFmtId="0" fontId="28" fillId="0" borderId="0" xfId="0" applyNumberFormat="1" applyFont="1" applyFill="1" applyBorder="1" applyAlignment="1" applyProtection="1">
      <alignment horizontal="center" vertical="center" wrapText="1"/>
    </xf>
    <xf numFmtId="0" fontId="28" fillId="0" borderId="0" xfId="0" applyNumberFormat="1" applyFont="1" applyFill="1" applyBorder="1" applyAlignment="1" applyProtection="1">
      <alignment vertical="center" wrapText="1"/>
    </xf>
    <xf numFmtId="0" fontId="28" fillId="0" borderId="0" xfId="0" applyFont="1" applyAlignment="1">
      <alignment horizontal="center" vertical="center"/>
    </xf>
    <xf numFmtId="0" fontId="18" fillId="0" borderId="13" xfId="42" applyFont="1" applyBorder="1" applyAlignment="1" applyProtection="1">
      <alignment horizontal="center" vertical="center"/>
      <protection hidden="1"/>
    </xf>
    <xf numFmtId="0" fontId="0" fillId="0" borderId="0" xfId="0" applyAlignment="1">
      <alignment vertical="top"/>
    </xf>
    <xf numFmtId="0" fontId="3" fillId="0" borderId="18" xfId="42" applyFont="1" applyBorder="1" applyAlignment="1" applyProtection="1">
      <alignment vertical="center"/>
      <protection hidden="1"/>
    </xf>
    <xf numFmtId="0" fontId="16" fillId="0" borderId="18" xfId="42" applyFont="1" applyBorder="1" applyAlignment="1" applyProtection="1">
      <alignment vertical="center"/>
      <protection hidden="1"/>
    </xf>
    <xf numFmtId="0" fontId="37" fillId="0" borderId="0" xfId="0" applyFont="1" applyAlignment="1" applyProtection="1">
      <alignment horizontal="center" vertical="center" wrapText="1"/>
      <protection hidden="1"/>
    </xf>
    <xf numFmtId="0" fontId="0" fillId="0" borderId="0" xfId="0" applyBorder="1" applyProtection="1">
      <protection hidden="1"/>
    </xf>
    <xf numFmtId="0" fontId="0" fillId="0" borderId="0" xfId="0" applyBorder="1" applyAlignment="1" applyProtection="1">
      <alignment vertical="top"/>
      <protection hidden="1"/>
    </xf>
    <xf numFmtId="0" fontId="4" fillId="0" borderId="0" xfId="0" applyFont="1" applyBorder="1"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7" fillId="0" borderId="0" xfId="0" applyFont="1" applyBorder="1" applyProtection="1">
      <protection hidden="1"/>
    </xf>
    <xf numFmtId="0" fontId="14" fillId="0" borderId="0" xfId="0" applyFont="1" applyBorder="1" applyAlignment="1" applyProtection="1">
      <alignment horizontal="center" vertical="top"/>
      <protection hidden="1"/>
    </xf>
    <xf numFmtId="0" fontId="4" fillId="0" borderId="0" xfId="0" applyFont="1" applyAlignment="1" applyProtection="1">
      <alignment horizontal="justify" vertical="center"/>
      <protection hidden="1"/>
    </xf>
    <xf numFmtId="0" fontId="17" fillId="0" borderId="0" xfId="0" applyFont="1" applyBorder="1" applyAlignment="1" applyProtection="1">
      <alignment vertical="top" wrapText="1"/>
      <protection hidden="1"/>
    </xf>
    <xf numFmtId="164" fontId="5" fillId="0" borderId="0" xfId="0" quotePrefix="1" applyNumberFormat="1" applyFont="1" applyBorder="1" applyAlignment="1" applyProtection="1">
      <alignment horizontal="left" vertical="top" wrapText="1" indent="1"/>
      <protection hidden="1"/>
    </xf>
    <xf numFmtId="0" fontId="4" fillId="0" borderId="0" xfId="0" applyFont="1" applyAlignment="1" applyProtection="1">
      <alignment horizontal="justify" vertical="top"/>
      <protection hidden="1"/>
    </xf>
    <xf numFmtId="164" fontId="5" fillId="0" borderId="0" xfId="0" quotePrefix="1" applyNumberFormat="1" applyFont="1" applyBorder="1" applyAlignment="1" applyProtection="1">
      <alignment horizontal="left" vertical="top" wrapText="1"/>
      <protection hidden="1"/>
    </xf>
    <xf numFmtId="0" fontId="15" fillId="0" borderId="0" xfId="0" applyFont="1" applyBorder="1" applyAlignment="1" applyProtection="1">
      <alignment vertical="top"/>
      <protection hidden="1"/>
    </xf>
    <xf numFmtId="0" fontId="4" fillId="0" borderId="0" xfId="0" applyFont="1" applyAlignment="1" applyProtection="1">
      <alignment horizontal="justify"/>
      <protection hidden="1"/>
    </xf>
    <xf numFmtId="0" fontId="4" fillId="0" borderId="0" xfId="0" applyFont="1" applyBorder="1" applyProtection="1">
      <protection hidden="1"/>
    </xf>
    <xf numFmtId="0" fontId="18" fillId="0" borderId="0" xfId="0" applyFont="1" applyBorder="1" applyAlignment="1" applyProtection="1">
      <alignment horizontal="center" vertical="top"/>
      <protection hidden="1"/>
    </xf>
    <xf numFmtId="0" fontId="15" fillId="0" borderId="0" xfId="0" applyFont="1" applyBorder="1"/>
    <xf numFmtId="0" fontId="15" fillId="0" borderId="0" xfId="0" applyFont="1" applyBorder="1" applyAlignment="1">
      <alignment vertical="center"/>
    </xf>
    <xf numFmtId="0" fontId="15" fillId="0" borderId="0" xfId="0" applyFont="1" applyBorder="1" applyAlignment="1">
      <alignment horizontal="left" vertical="center"/>
    </xf>
    <xf numFmtId="10" fontId="15" fillId="0" borderId="0" xfId="0" applyNumberFormat="1" applyFont="1" applyFill="1" applyBorder="1" applyAlignment="1">
      <alignment horizontal="center" vertical="center"/>
    </xf>
    <xf numFmtId="10" fontId="15" fillId="0" borderId="0" xfId="0" applyNumberFormat="1" applyFont="1" applyBorder="1" applyAlignment="1">
      <alignment horizontal="center" vertical="center"/>
    </xf>
    <xf numFmtId="0" fontId="15" fillId="0" borderId="0" xfId="0" applyFont="1" applyBorder="1" applyAlignment="1">
      <alignment horizontal="center" vertical="center"/>
    </xf>
    <xf numFmtId="0" fontId="15" fillId="0" borderId="0" xfId="0" applyFont="1" applyFill="1" applyBorder="1" applyAlignment="1">
      <alignment horizontal="center" vertical="center"/>
    </xf>
    <xf numFmtId="0" fontId="38" fillId="0" borderId="0" xfId="0" applyFont="1"/>
    <xf numFmtId="0" fontId="38" fillId="0" borderId="0" xfId="0" applyNumberFormat="1" applyFont="1" applyFill="1" applyBorder="1" applyAlignment="1" applyProtection="1">
      <alignment horizontal="left" vertical="center"/>
    </xf>
    <xf numFmtId="0" fontId="38" fillId="0" borderId="0" xfId="0" applyNumberFormat="1" applyFont="1" applyFill="1" applyBorder="1" applyAlignment="1" applyProtection="1">
      <alignment vertical="center"/>
    </xf>
    <xf numFmtId="0" fontId="38" fillId="0" borderId="0" xfId="0" applyNumberFormat="1" applyFont="1" applyFill="1" applyBorder="1" applyAlignment="1" applyProtection="1">
      <alignment horizontal="center" vertical="center"/>
    </xf>
    <xf numFmtId="0" fontId="38" fillId="0" borderId="0" xfId="43" applyFont="1" applyFill="1" applyAlignment="1" applyProtection="1">
      <alignment vertical="center"/>
      <protection hidden="1"/>
    </xf>
    <xf numFmtId="0" fontId="38" fillId="0" borderId="0" xfId="43" applyFont="1" applyBorder="1" applyAlignment="1" applyProtection="1">
      <alignment horizontal="left" vertical="center" indent="1"/>
      <protection hidden="1"/>
    </xf>
    <xf numFmtId="0" fontId="38" fillId="0" borderId="0" xfId="43" applyFont="1" applyBorder="1" applyAlignment="1" applyProtection="1">
      <alignment vertical="center"/>
      <protection hidden="1"/>
    </xf>
    <xf numFmtId="0" fontId="38" fillId="0" borderId="0" xfId="0" applyFont="1" applyAlignment="1">
      <alignment vertical="center"/>
    </xf>
    <xf numFmtId="0" fontId="14" fillId="0" borderId="0" xfId="0" applyNumberFormat="1" applyFont="1" applyFill="1" applyBorder="1" applyAlignment="1" applyProtection="1">
      <alignment horizontal="center" vertical="center" wrapText="1"/>
      <protection hidden="1"/>
    </xf>
    <xf numFmtId="1" fontId="15" fillId="2" borderId="19" xfId="38" applyNumberFormat="1" applyFont="1" applyFill="1" applyBorder="1" applyAlignment="1" applyProtection="1">
      <alignment horizontal="center" vertical="center"/>
      <protection locked="0"/>
    </xf>
    <xf numFmtId="175" fontId="15" fillId="2" borderId="19" xfId="38" applyNumberFormat="1" applyFont="1" applyFill="1" applyBorder="1" applyAlignment="1" applyProtection="1">
      <alignment horizontal="center" vertical="center"/>
      <protection locked="0"/>
    </xf>
    <xf numFmtId="0" fontId="25" fillId="0" borderId="0" xfId="38" applyFont="1" applyAlignment="1" applyProtection="1">
      <alignment horizontal="center" vertical="center"/>
      <protection hidden="1"/>
    </xf>
    <xf numFmtId="0" fontId="39" fillId="0" borderId="0" xfId="38" applyFont="1" applyAlignment="1" applyProtection="1">
      <alignment vertical="center"/>
      <protection hidden="1"/>
    </xf>
    <xf numFmtId="0" fontId="29" fillId="0" borderId="0" xfId="38" applyFont="1" applyProtection="1">
      <protection hidden="1"/>
    </xf>
    <xf numFmtId="0" fontId="29" fillId="0" borderId="0" xfId="38" applyFont="1" applyAlignment="1" applyProtection="1">
      <alignment horizontal="center"/>
      <protection hidden="1"/>
    </xf>
    <xf numFmtId="0" fontId="15" fillId="0" borderId="0" xfId="0" applyFont="1" applyFill="1" applyBorder="1" applyAlignment="1">
      <alignment vertical="center"/>
    </xf>
    <xf numFmtId="0" fontId="15" fillId="0" borderId="0" xfId="0" applyFont="1" applyFill="1" applyBorder="1" applyAlignment="1">
      <alignment horizontal="center"/>
    </xf>
    <xf numFmtId="0" fontId="15" fillId="0" borderId="0" xfId="0" applyFont="1" applyFill="1" applyBorder="1"/>
    <xf numFmtId="1" fontId="15" fillId="0" borderId="0" xfId="0" applyNumberFormat="1" applyFont="1" applyBorder="1"/>
    <xf numFmtId="2" fontId="15" fillId="0" borderId="0" xfId="0" applyNumberFormat="1" applyFont="1" applyBorder="1"/>
    <xf numFmtId="0" fontId="15" fillId="0" borderId="0" xfId="0" applyFont="1" applyFill="1" applyBorder="1" applyAlignment="1">
      <alignment horizontal="left" vertical="center"/>
    </xf>
    <xf numFmtId="10" fontId="14" fillId="0" borderId="0" xfId="0" applyNumberFormat="1" applyFont="1" applyFill="1" applyBorder="1" applyAlignment="1">
      <alignment horizontal="center" vertical="center"/>
    </xf>
    <xf numFmtId="2" fontId="15" fillId="0" borderId="0" xfId="0" applyNumberFormat="1" applyFont="1" applyFill="1" applyBorder="1" applyAlignment="1">
      <alignment horizontal="center" vertical="center"/>
    </xf>
    <xf numFmtId="176" fontId="15" fillId="0" borderId="0" xfId="0" applyNumberFormat="1" applyFont="1" applyFill="1" applyBorder="1" applyAlignment="1">
      <alignment horizontal="center"/>
    </xf>
    <xf numFmtId="15" fontId="15" fillId="0" borderId="0" xfId="0" applyNumberFormat="1" applyFont="1" applyBorder="1"/>
    <xf numFmtId="2" fontId="14" fillId="0" borderId="0" xfId="0" applyNumberFormat="1" applyFont="1" applyFill="1" applyBorder="1" applyAlignment="1" applyProtection="1">
      <alignment horizontal="center" vertical="center"/>
      <protection hidden="1"/>
    </xf>
    <xf numFmtId="2" fontId="15" fillId="0" borderId="0" xfId="0" applyNumberFormat="1" applyFont="1" applyFill="1" applyBorder="1" applyAlignment="1" applyProtection="1">
      <alignment vertical="center" wrapText="1"/>
      <protection hidden="1"/>
    </xf>
    <xf numFmtId="167" fontId="15" fillId="0" borderId="0" xfId="0" applyNumberFormat="1" applyFont="1" applyFill="1" applyBorder="1" applyAlignment="1" applyProtection="1">
      <alignment horizontal="right" vertical="center" wrapText="1"/>
      <protection hidden="1"/>
    </xf>
    <xf numFmtId="2" fontId="15" fillId="0" borderId="0" xfId="0" applyNumberFormat="1" applyFont="1" applyFill="1" applyBorder="1" applyAlignment="1" applyProtection="1">
      <alignment vertical="center"/>
      <protection hidden="1"/>
    </xf>
    <xf numFmtId="2" fontId="15" fillId="0" borderId="0" xfId="0" applyNumberFormat="1" applyFont="1" applyFill="1" applyBorder="1" applyAlignment="1" applyProtection="1">
      <alignment vertical="center"/>
    </xf>
    <xf numFmtId="0" fontId="15" fillId="0" borderId="0" xfId="0" applyFont="1" applyBorder="1" applyAlignment="1">
      <alignment horizontal="center"/>
    </xf>
    <xf numFmtId="2" fontId="15" fillId="0" borderId="0" xfId="7" applyNumberFormat="1" applyFont="1" applyFill="1" applyBorder="1" applyAlignment="1" applyProtection="1">
      <alignment horizontal="center" vertical="center"/>
      <protection hidden="1"/>
    </xf>
    <xf numFmtId="0" fontId="15" fillId="0" borderId="0" xfId="0" applyFont="1" applyBorder="1" applyAlignment="1">
      <alignment horizontal="right" vertical="center"/>
    </xf>
    <xf numFmtId="176" fontId="15" fillId="0" borderId="0" xfId="0" applyNumberFormat="1" applyFont="1" applyFill="1" applyBorder="1" applyAlignment="1">
      <alignment vertical="center"/>
    </xf>
    <xf numFmtId="0" fontId="14" fillId="0" borderId="0" xfId="0" applyFont="1" applyBorder="1" applyAlignment="1">
      <alignment horizontal="left" vertical="center"/>
    </xf>
    <xf numFmtId="2" fontId="15" fillId="0" borderId="0" xfId="0" applyNumberFormat="1" applyFont="1" applyBorder="1" applyAlignment="1">
      <alignment horizontal="center" vertical="center"/>
    </xf>
    <xf numFmtId="0" fontId="14" fillId="0" borderId="0" xfId="0" applyFont="1" applyFill="1" applyBorder="1" applyAlignment="1">
      <alignment horizontal="left" vertical="center"/>
    </xf>
    <xf numFmtId="2" fontId="14" fillId="0" borderId="0" xfId="0" applyNumberFormat="1" applyFont="1" applyFill="1" applyBorder="1" applyAlignment="1">
      <alignment horizontal="center" vertical="center"/>
    </xf>
    <xf numFmtId="0" fontId="15" fillId="0" borderId="0" xfId="0" applyFont="1" applyFill="1"/>
    <xf numFmtId="0" fontId="15" fillId="0" borderId="0" xfId="0" applyFont="1" applyFill="1" applyAlignment="1">
      <alignment horizontal="left" vertical="center"/>
    </xf>
    <xf numFmtId="2" fontId="14" fillId="0" borderId="0" xfId="0" applyNumberFormat="1" applyFont="1" applyFill="1" applyBorder="1" applyAlignment="1">
      <alignment vertical="center"/>
    </xf>
    <xf numFmtId="0" fontId="15" fillId="3" borderId="0" xfId="0" applyFont="1" applyFill="1" applyBorder="1"/>
    <xf numFmtId="0" fontId="14" fillId="0" borderId="0" xfId="0" applyNumberFormat="1" applyFont="1" applyFill="1" applyBorder="1" applyAlignment="1" applyProtection="1">
      <alignment vertical="center" wrapText="1"/>
    </xf>
    <xf numFmtId="0" fontId="38" fillId="0" borderId="0" xfId="0" applyNumberFormat="1" applyFont="1" applyFill="1" applyBorder="1" applyAlignment="1" applyProtection="1">
      <alignment horizontal="justify" vertical="center"/>
    </xf>
    <xf numFmtId="0" fontId="38" fillId="0" borderId="0" xfId="41" applyNumberFormat="1" applyFont="1" applyFill="1" applyBorder="1" applyAlignment="1" applyProtection="1">
      <alignment vertical="center"/>
    </xf>
    <xf numFmtId="0" fontId="38" fillId="0" borderId="0" xfId="41" applyNumberFormat="1" applyFont="1" applyFill="1" applyBorder="1" applyAlignment="1" applyProtection="1">
      <alignment vertical="center" wrapText="1"/>
    </xf>
    <xf numFmtId="0" fontId="38" fillId="0" borderId="0" xfId="41" applyNumberFormat="1" applyFont="1" applyFill="1" applyBorder="1" applyAlignment="1" applyProtection="1">
      <alignment vertical="center"/>
      <protection hidden="1"/>
    </xf>
    <xf numFmtId="0" fontId="38" fillId="0" borderId="0" xfId="41" applyNumberFormat="1" applyFont="1" applyFill="1" applyBorder="1" applyAlignment="1" applyProtection="1">
      <alignment vertical="center" wrapText="1"/>
      <protection hidden="1"/>
    </xf>
    <xf numFmtId="0" fontId="15" fillId="0" borderId="0" xfId="43" applyFont="1" applyBorder="1" applyAlignment="1" applyProtection="1">
      <alignment horizontal="left" vertical="center"/>
      <protection hidden="1"/>
    </xf>
    <xf numFmtId="0" fontId="38" fillId="0" borderId="0" xfId="43" applyFont="1" applyBorder="1" applyAlignment="1" applyProtection="1">
      <alignment horizontal="left" vertical="center"/>
      <protection hidden="1"/>
    </xf>
    <xf numFmtId="0" fontId="15" fillId="3" borderId="0" xfId="0" applyFont="1" applyFill="1" applyBorder="1" applyAlignment="1">
      <alignment horizontal="left" vertical="center"/>
    </xf>
    <xf numFmtId="1" fontId="15" fillId="3" borderId="0" xfId="0" applyNumberFormat="1" applyFont="1" applyFill="1" applyBorder="1"/>
    <xf numFmtId="0" fontId="14" fillId="0" borderId="0" xfId="0" applyNumberFormat="1" applyFont="1" applyFill="1" applyBorder="1" applyAlignment="1" applyProtection="1">
      <alignment horizontal="left" vertical="center" wrapText="1"/>
    </xf>
    <xf numFmtId="0" fontId="14" fillId="0" borderId="0" xfId="0" applyFont="1" applyAlignment="1">
      <alignment horizontal="left" vertical="center"/>
    </xf>
    <xf numFmtId="0" fontId="38" fillId="0" borderId="0" xfId="0" applyFont="1" applyBorder="1"/>
    <xf numFmtId="0" fontId="38" fillId="0" borderId="0" xfId="0" applyFont="1" applyBorder="1" applyAlignment="1">
      <alignment vertical="center"/>
    </xf>
    <xf numFmtId="0" fontId="38" fillId="0" borderId="0" xfId="41" applyNumberFormat="1" applyFont="1" applyFill="1" applyBorder="1" applyAlignment="1" applyProtection="1">
      <alignment horizontal="center" vertical="center"/>
    </xf>
    <xf numFmtId="0" fontId="38" fillId="0" borderId="0" xfId="0" applyFont="1" applyBorder="1" applyAlignment="1">
      <alignment horizontal="left" vertical="center"/>
    </xf>
    <xf numFmtId="10" fontId="38" fillId="0" borderId="0" xfId="0" applyNumberFormat="1" applyFont="1" applyBorder="1" applyAlignment="1">
      <alignment horizontal="center" vertical="center"/>
    </xf>
    <xf numFmtId="10" fontId="38" fillId="0" borderId="0" xfId="0" applyNumberFormat="1" applyFont="1" applyFill="1" applyBorder="1" applyAlignment="1">
      <alignment horizontal="center" vertical="center"/>
    </xf>
    <xf numFmtId="0" fontId="38" fillId="0" borderId="0" xfId="41" applyNumberFormat="1" applyFont="1" applyFill="1" applyBorder="1" applyAlignment="1" applyProtection="1">
      <alignment horizontal="center" vertical="center"/>
      <protection hidden="1"/>
    </xf>
    <xf numFmtId="0" fontId="25" fillId="0" borderId="0" xfId="0" applyFont="1" applyAlignment="1">
      <alignment vertical="center"/>
    </xf>
    <xf numFmtId="2" fontId="15" fillId="0" borderId="0" xfId="0" applyNumberFormat="1" applyFont="1" applyFill="1" applyBorder="1" applyAlignment="1" applyProtection="1">
      <alignment horizontal="right" vertical="center"/>
    </xf>
    <xf numFmtId="0" fontId="15" fillId="0" borderId="0" xfId="0" applyFont="1" applyAlignment="1" applyProtection="1">
      <alignment vertical="center"/>
    </xf>
    <xf numFmtId="0" fontId="15" fillId="0" borderId="0" xfId="0" applyFont="1" applyAlignment="1" applyProtection="1">
      <alignment horizontal="right" vertical="center"/>
    </xf>
    <xf numFmtId="0" fontId="0" fillId="0" borderId="0" xfId="0" applyAlignment="1">
      <alignment wrapText="1"/>
    </xf>
    <xf numFmtId="0" fontId="15" fillId="0" borderId="0" xfId="41" applyNumberFormat="1" applyFont="1" applyFill="1" applyBorder="1" applyAlignment="1" applyProtection="1">
      <alignment vertical="center" wrapText="1"/>
    </xf>
    <xf numFmtId="0" fontId="3" fillId="0" borderId="0" xfId="0" applyFont="1" applyBorder="1" applyAlignment="1" applyProtection="1">
      <protection hidden="1"/>
    </xf>
    <xf numFmtId="14" fontId="0" fillId="0" borderId="0" xfId="0" applyNumberFormat="1" applyFont="1" applyFill="1" applyBorder="1" applyAlignment="1" applyProtection="1">
      <alignment horizontal="left" vertical="center"/>
    </xf>
    <xf numFmtId="0" fontId="0" fillId="0" borderId="0" xfId="0" applyNumberFormat="1" applyFont="1" applyFill="1" applyBorder="1" applyAlignment="1" applyProtection="1">
      <alignment vertical="center"/>
    </xf>
    <xf numFmtId="0" fontId="0" fillId="0" borderId="0" xfId="0" applyFont="1" applyAlignment="1">
      <alignment horizontal="center" vertical="center"/>
    </xf>
    <xf numFmtId="0" fontId="0" fillId="0" borderId="0" xfId="0" applyNumberFormat="1" applyFont="1" applyFill="1" applyBorder="1" applyAlignment="1" applyProtection="1">
      <alignment horizontal="justify" vertical="center"/>
    </xf>
    <xf numFmtId="175" fontId="0" fillId="0" borderId="0" xfId="0" applyNumberFormat="1" applyFont="1" applyFill="1" applyBorder="1" applyAlignment="1" applyProtection="1">
      <alignment horizontal="justify" vertical="center"/>
      <protection hidden="1"/>
    </xf>
    <xf numFmtId="0" fontId="0" fillId="0" borderId="0" xfId="0" applyFont="1" applyAlignment="1">
      <alignment horizontal="right" vertical="center"/>
    </xf>
    <xf numFmtId="0" fontId="0" fillId="0" borderId="0" xfId="0" applyFont="1" applyFill="1" applyBorder="1" applyAlignment="1" applyProtection="1">
      <alignment vertical="center"/>
      <protection hidden="1"/>
    </xf>
    <xf numFmtId="0" fontId="28" fillId="0" borderId="0" xfId="0" applyFont="1" applyFill="1" applyBorder="1" applyAlignment="1" applyProtection="1">
      <alignment horizontal="right" vertical="center"/>
      <protection hidden="1"/>
    </xf>
    <xf numFmtId="0" fontId="15" fillId="0" borderId="0" xfId="0" applyNumberFormat="1" applyFont="1" applyFill="1" applyBorder="1" applyAlignment="1" applyProtection="1">
      <alignment horizontal="center" vertical="center" wrapText="1"/>
    </xf>
    <xf numFmtId="0" fontId="15" fillId="0" borderId="0" xfId="41" applyNumberFormat="1" applyFont="1" applyFill="1" applyBorder="1" applyAlignment="1" applyProtection="1">
      <alignment horizontal="center" vertical="center"/>
    </xf>
    <xf numFmtId="175" fontId="15" fillId="0" borderId="0" xfId="0" applyNumberFormat="1" applyFont="1" applyFill="1" applyBorder="1" applyAlignment="1" applyProtection="1">
      <alignment horizontal="justify" vertical="center"/>
      <protection hidden="1"/>
    </xf>
    <xf numFmtId="0" fontId="15" fillId="0" borderId="0" xfId="0" applyFont="1" applyFill="1" applyBorder="1" applyAlignment="1" applyProtection="1">
      <alignment vertical="center"/>
      <protection hidden="1"/>
    </xf>
    <xf numFmtId="0" fontId="15" fillId="0" borderId="18" xfId="43" applyFont="1" applyBorder="1" applyAlignment="1" applyProtection="1">
      <alignment vertical="center"/>
      <protection hidden="1"/>
    </xf>
    <xf numFmtId="0" fontId="15" fillId="0" borderId="0" xfId="45" applyFont="1" applyFill="1" applyBorder="1" applyAlignment="1" applyProtection="1">
      <alignment vertical="center" wrapText="1"/>
    </xf>
    <xf numFmtId="0" fontId="43" fillId="0" borderId="20" xfId="42" applyFont="1" applyBorder="1" applyAlignment="1" applyProtection="1">
      <alignment horizontal="center" vertical="center"/>
      <protection hidden="1"/>
    </xf>
    <xf numFmtId="0" fontId="43" fillId="0" borderId="20" xfId="42" applyFont="1" applyBorder="1" applyAlignment="1" applyProtection="1">
      <alignment horizontal="center" vertical="top"/>
      <protection hidden="1"/>
    </xf>
    <xf numFmtId="0" fontId="66" fillId="0" borderId="0" xfId="42" applyFont="1" applyAlignment="1" applyProtection="1">
      <alignment vertical="center"/>
      <protection hidden="1"/>
    </xf>
    <xf numFmtId="0" fontId="41" fillId="0" borderId="0" xfId="0" applyFont="1" applyAlignment="1" applyProtection="1">
      <alignment vertical="center"/>
      <protection hidden="1"/>
    </xf>
    <xf numFmtId="0" fontId="41" fillId="0" borderId="0" xfId="0" applyFont="1" applyAlignment="1" applyProtection="1">
      <alignment horizontal="justify" vertical="center"/>
      <protection hidden="1"/>
    </xf>
    <xf numFmtId="0" fontId="15" fillId="0" borderId="0" xfId="0" applyFont="1" applyProtection="1">
      <protection hidden="1"/>
    </xf>
    <xf numFmtId="0" fontId="41" fillId="0" borderId="0" xfId="0" applyFont="1" applyAlignment="1" applyProtection="1">
      <alignment horizontal="center" vertical="center"/>
      <protection hidden="1"/>
    </xf>
    <xf numFmtId="0" fontId="46" fillId="0" borderId="18" xfId="0" applyFont="1" applyBorder="1" applyAlignment="1" applyProtection="1">
      <alignment horizontal="center" vertical="center" wrapText="1"/>
      <protection hidden="1"/>
    </xf>
    <xf numFmtId="0" fontId="41" fillId="2" borderId="18" xfId="0" applyFont="1" applyFill="1" applyBorder="1" applyAlignment="1" applyProtection="1">
      <alignment horizontal="center" vertical="center"/>
      <protection locked="0" hidden="1"/>
    </xf>
    <xf numFmtId="0" fontId="41" fillId="0" borderId="0" xfId="0" applyFont="1" applyBorder="1" applyAlignment="1" applyProtection="1">
      <protection hidden="1"/>
    </xf>
    <xf numFmtId="0" fontId="44" fillId="0" borderId="0" xfId="0" applyFont="1" applyAlignment="1" applyProtection="1">
      <alignment horizontal="right" vertical="center" indent="1"/>
      <protection hidden="1"/>
    </xf>
    <xf numFmtId="0" fontId="44" fillId="0" borderId="0" xfId="43" applyFont="1" applyFill="1" applyAlignment="1" applyProtection="1">
      <alignment vertical="top"/>
      <protection hidden="1"/>
    </xf>
    <xf numFmtId="0" fontId="3" fillId="0" borderId="4" xfId="28" applyFont="1" applyBorder="1" applyAlignment="1" applyProtection="1">
      <alignment vertical="center"/>
      <protection hidden="1"/>
    </xf>
    <xf numFmtId="0" fontId="41" fillId="0" borderId="4" xfId="28" applyFont="1" applyBorder="1" applyAlignment="1" applyProtection="1">
      <alignment vertical="center"/>
      <protection hidden="1"/>
    </xf>
    <xf numFmtId="0" fontId="3" fillId="0" borderId="4" xfId="28" applyFont="1" applyBorder="1" applyAlignment="1" applyProtection="1">
      <alignment horizontal="right"/>
      <protection hidden="1"/>
    </xf>
    <xf numFmtId="0" fontId="41" fillId="0" borderId="0" xfId="28" applyFont="1" applyAlignment="1" applyProtection="1">
      <alignment vertical="center"/>
      <protection hidden="1"/>
    </xf>
    <xf numFmtId="0" fontId="41" fillId="0" borderId="0" xfId="28" applyFont="1" applyProtection="1">
      <protection hidden="1"/>
    </xf>
    <xf numFmtId="0" fontId="54" fillId="0" borderId="0" xfId="28" applyFont="1" applyAlignment="1" applyProtection="1">
      <alignment vertical="center"/>
      <protection hidden="1"/>
    </xf>
    <xf numFmtId="0" fontId="44" fillId="0" borderId="0" xfId="28" applyFont="1" applyAlignment="1" applyProtection="1">
      <alignment horizontal="center" vertical="center"/>
      <protection hidden="1"/>
    </xf>
    <xf numFmtId="0" fontId="41" fillId="0" borderId="0" xfId="37" applyNumberFormat="1" applyFont="1" applyFill="1" applyBorder="1" applyAlignment="1" applyProtection="1">
      <alignment vertical="center"/>
      <protection hidden="1"/>
    </xf>
    <xf numFmtId="0" fontId="41" fillId="0" borderId="0" xfId="43" applyFont="1" applyAlignment="1" applyProtection="1">
      <alignment vertical="center"/>
      <protection hidden="1"/>
    </xf>
    <xf numFmtId="0" fontId="44" fillId="0" borderId="0" xfId="28" applyFont="1" applyAlignment="1" applyProtection="1">
      <alignment vertical="center"/>
      <protection hidden="1"/>
    </xf>
    <xf numFmtId="0" fontId="41" fillId="0" borderId="0" xfId="43" applyFont="1" applyBorder="1" applyAlignment="1" applyProtection="1">
      <alignment vertical="center"/>
      <protection hidden="1"/>
    </xf>
    <xf numFmtId="0" fontId="41" fillId="0" borderId="0" xfId="28" applyFont="1" applyAlignment="1" applyProtection="1">
      <alignment horizontal="justify" vertical="center"/>
      <protection hidden="1"/>
    </xf>
    <xf numFmtId="0" fontId="44" fillId="0" borderId="0" xfId="37" applyNumberFormat="1" applyFont="1" applyFill="1" applyBorder="1" applyAlignment="1" applyProtection="1">
      <alignment horizontal="left" vertical="center" indent="1"/>
      <protection hidden="1"/>
    </xf>
    <xf numFmtId="0" fontId="44" fillId="0" borderId="0" xfId="28" applyFont="1" applyAlignment="1" applyProtection="1">
      <alignment horizontal="justify" vertical="center" wrapText="1"/>
      <protection hidden="1"/>
    </xf>
    <xf numFmtId="0" fontId="41" fillId="0" borderId="0" xfId="37" applyNumberFormat="1" applyFont="1" applyFill="1" applyBorder="1" applyAlignment="1" applyProtection="1">
      <alignment horizontal="left" vertical="center" indent="1"/>
      <protection hidden="1"/>
    </xf>
    <xf numFmtId="0" fontId="44" fillId="0" borderId="0" xfId="43" applyFont="1" applyFill="1" applyAlignment="1" applyProtection="1">
      <alignment vertical="center"/>
      <protection hidden="1"/>
    </xf>
    <xf numFmtId="0" fontId="41" fillId="0" borderId="0" xfId="43" applyFont="1" applyBorder="1" applyAlignment="1" applyProtection="1">
      <alignment horizontal="left" vertical="center" indent="1"/>
      <protection hidden="1"/>
    </xf>
    <xf numFmtId="0" fontId="41" fillId="0" borderId="0" xfId="28" applyFont="1" applyFill="1" applyAlignment="1" applyProtection="1">
      <alignment vertical="center"/>
      <protection hidden="1"/>
    </xf>
    <xf numFmtId="0" fontId="44" fillId="0" borderId="18" xfId="28" applyFont="1" applyBorder="1" applyAlignment="1" applyProtection="1">
      <alignment horizontal="center" vertical="center" wrapText="1"/>
      <protection hidden="1"/>
    </xf>
    <xf numFmtId="0" fontId="41" fillId="0" borderId="21" xfId="28" applyFont="1" applyBorder="1" applyAlignment="1" applyProtection="1">
      <alignment horizontal="center" vertical="top" wrapText="1"/>
      <protection hidden="1"/>
    </xf>
    <xf numFmtId="0" fontId="41" fillId="2" borderId="21" xfId="28" applyFont="1" applyFill="1" applyBorder="1" applyAlignment="1" applyProtection="1">
      <alignment vertical="top" wrapText="1"/>
      <protection locked="0" hidden="1"/>
    </xf>
    <xf numFmtId="0" fontId="41" fillId="0" borderId="22" xfId="28" applyFont="1" applyBorder="1" applyAlignment="1" applyProtection="1">
      <alignment horizontal="center" vertical="top" wrapText="1"/>
      <protection hidden="1"/>
    </xf>
    <xf numFmtId="0" fontId="41" fillId="2" borderId="22" xfId="28" applyFont="1" applyFill="1" applyBorder="1" applyAlignment="1" applyProtection="1">
      <alignment vertical="top" wrapText="1"/>
      <protection locked="0" hidden="1"/>
    </xf>
    <xf numFmtId="0" fontId="49" fillId="0" borderId="0" xfId="28" applyFont="1" applyBorder="1" applyAlignment="1" applyProtection="1">
      <alignment vertical="center"/>
      <protection hidden="1"/>
    </xf>
    <xf numFmtId="0" fontId="41" fillId="0" borderId="23" xfId="28" applyFont="1" applyBorder="1" applyAlignment="1" applyProtection="1">
      <alignment horizontal="center" vertical="top" wrapText="1"/>
      <protection hidden="1"/>
    </xf>
    <xf numFmtId="0" fontId="41" fillId="2" borderId="23" xfId="28" applyFont="1" applyFill="1" applyBorder="1" applyAlignment="1" applyProtection="1">
      <alignment vertical="top" wrapText="1"/>
      <protection locked="0" hidden="1"/>
    </xf>
    <xf numFmtId="0" fontId="49" fillId="0" borderId="0" xfId="28" applyFont="1" applyFill="1" applyBorder="1" applyAlignment="1" applyProtection="1">
      <alignment vertical="center"/>
      <protection hidden="1"/>
    </xf>
    <xf numFmtId="0" fontId="41" fillId="0" borderId="8" xfId="28" applyFont="1" applyFill="1" applyBorder="1" applyAlignment="1" applyProtection="1">
      <alignment horizontal="center" vertical="top" wrapText="1"/>
      <protection hidden="1"/>
    </xf>
    <xf numFmtId="0" fontId="41" fillId="0" borderId="8" xfId="28" applyFont="1" applyFill="1" applyBorder="1" applyAlignment="1" applyProtection="1">
      <alignment vertical="top" wrapText="1"/>
      <protection hidden="1"/>
    </xf>
    <xf numFmtId="0" fontId="41" fillId="0" borderId="0" xfId="28" applyFont="1" applyFill="1" applyBorder="1" applyAlignment="1" applyProtection="1">
      <alignment vertical="center"/>
      <protection locked="0" hidden="1"/>
    </xf>
    <xf numFmtId="0" fontId="49" fillId="0" borderId="0" xfId="28" applyFont="1" applyBorder="1" applyAlignment="1" applyProtection="1">
      <alignment horizontal="justify" vertical="center"/>
      <protection hidden="1"/>
    </xf>
    <xf numFmtId="0" fontId="49" fillId="0" borderId="0" xfId="28" applyFont="1" applyFill="1" applyBorder="1" applyAlignment="1" applyProtection="1">
      <alignment horizontal="center" vertical="center"/>
      <protection hidden="1"/>
    </xf>
    <xf numFmtId="0" fontId="49" fillId="0" borderId="0" xfId="28" applyFont="1" applyFill="1" applyBorder="1" applyAlignment="1" applyProtection="1">
      <alignment horizontal="justify" vertical="center"/>
      <protection hidden="1"/>
    </xf>
    <xf numFmtId="0" fontId="41" fillId="0" borderId="18" xfId="28" applyFont="1" applyBorder="1" applyAlignment="1" applyProtection="1">
      <alignment horizontal="center" vertical="center" wrapText="1"/>
      <protection hidden="1"/>
    </xf>
    <xf numFmtId="0" fontId="41" fillId="0" borderId="24" xfId="28" applyFont="1" applyFill="1" applyBorder="1" applyAlignment="1" applyProtection="1">
      <alignment horizontal="center" vertical="top" wrapText="1"/>
      <protection hidden="1"/>
    </xf>
    <xf numFmtId="0" fontId="41" fillId="2" borderId="24" xfId="28" applyFont="1" applyFill="1" applyBorder="1" applyAlignment="1" applyProtection="1">
      <alignment vertical="top" wrapText="1"/>
      <protection hidden="1"/>
    </xf>
    <xf numFmtId="0" fontId="41" fillId="0" borderId="23" xfId="28" applyFont="1" applyFill="1" applyBorder="1" applyAlignment="1" applyProtection="1">
      <alignment horizontal="center" vertical="top" wrapText="1"/>
      <protection hidden="1"/>
    </xf>
    <xf numFmtId="0" fontId="41" fillId="2" borderId="23" xfId="28" applyFont="1" applyFill="1" applyBorder="1" applyAlignment="1" applyProtection="1">
      <alignment vertical="top" wrapText="1"/>
      <protection hidden="1"/>
    </xf>
    <xf numFmtId="0" fontId="41" fillId="0" borderId="0" xfId="28" applyFont="1" applyBorder="1" applyAlignment="1" applyProtection="1">
      <alignment vertical="center"/>
      <protection hidden="1"/>
    </xf>
    <xf numFmtId="0" fontId="44" fillId="0" borderId="0" xfId="28" applyFont="1" applyAlignment="1" applyProtection="1">
      <alignment horizontal="right" vertical="center" indent="1"/>
      <protection hidden="1"/>
    </xf>
    <xf numFmtId="0" fontId="44" fillId="0" borderId="0" xfId="28" applyFont="1" applyAlignment="1" applyProtection="1">
      <alignment horizontal="left" vertical="center"/>
      <protection hidden="1"/>
    </xf>
    <xf numFmtId="175" fontId="44" fillId="0" borderId="0" xfId="28" applyNumberFormat="1" applyFont="1" applyAlignment="1" applyProtection="1">
      <alignment horizontal="left" vertical="center" indent="1"/>
      <protection hidden="1"/>
    </xf>
    <xf numFmtId="0" fontId="44" fillId="0" borderId="0" xfId="28" applyFont="1" applyAlignment="1" applyProtection="1">
      <alignment horizontal="left" vertical="center" indent="1"/>
      <protection hidden="1"/>
    </xf>
    <xf numFmtId="0" fontId="44" fillId="0" borderId="4" xfId="28" applyFont="1" applyBorder="1" applyAlignment="1" applyProtection="1">
      <alignment vertical="center"/>
      <protection hidden="1"/>
    </xf>
    <xf numFmtId="0" fontId="44" fillId="0" borderId="4" xfId="28" applyFont="1" applyBorder="1" applyAlignment="1" applyProtection="1">
      <alignment horizontal="right" vertical="center"/>
      <protection hidden="1"/>
    </xf>
    <xf numFmtId="0" fontId="41" fillId="0" borderId="0" xfId="28" applyFont="1" applyAlignment="1" applyProtection="1">
      <alignment horizontal="left" vertical="center"/>
      <protection hidden="1"/>
    </xf>
    <xf numFmtId="0" fontId="51" fillId="0" borderId="0" xfId="28" applyFont="1" applyBorder="1" applyAlignment="1" applyProtection="1">
      <alignment horizontal="center" vertical="center" wrapText="1"/>
      <protection hidden="1"/>
    </xf>
    <xf numFmtId="0" fontId="44" fillId="2" borderId="1" xfId="28" applyFont="1" applyFill="1" applyBorder="1" applyAlignment="1" applyProtection="1">
      <alignment horizontal="center" vertical="center"/>
      <protection locked="0" hidden="1"/>
    </xf>
    <xf numFmtId="0" fontId="44" fillId="2" borderId="1" xfId="28" applyFont="1" applyFill="1" applyBorder="1" applyAlignment="1" applyProtection="1">
      <alignment horizontal="center" vertical="center" wrapText="1"/>
      <protection locked="0" hidden="1"/>
    </xf>
    <xf numFmtId="0" fontId="44" fillId="2" borderId="22" xfId="28" applyFont="1" applyFill="1" applyBorder="1" applyAlignment="1" applyProtection="1">
      <alignment horizontal="center" vertical="center"/>
      <protection locked="0" hidden="1"/>
    </xf>
    <xf numFmtId="0" fontId="44" fillId="2" borderId="22" xfId="28" applyFont="1" applyFill="1" applyBorder="1" applyAlignment="1" applyProtection="1">
      <alignment horizontal="center" vertical="center" wrapText="1"/>
      <protection locked="0" hidden="1"/>
    </xf>
    <xf numFmtId="0" fontId="44" fillId="2" borderId="23" xfId="28" applyFont="1" applyFill="1" applyBorder="1" applyAlignment="1" applyProtection="1">
      <alignment horizontal="center" vertical="center"/>
      <protection locked="0" hidden="1"/>
    </xf>
    <xf numFmtId="0" fontId="44" fillId="2" borderId="23" xfId="28" applyFont="1" applyFill="1" applyBorder="1" applyAlignment="1" applyProtection="1">
      <alignment horizontal="center" vertical="center" wrapText="1"/>
      <protection locked="0" hidden="1"/>
    </xf>
    <xf numFmtId="0" fontId="44" fillId="0" borderId="0" xfId="28" applyFont="1" applyBorder="1" applyAlignment="1" applyProtection="1">
      <alignment horizontal="right" vertical="center" indent="1"/>
      <protection hidden="1"/>
    </xf>
    <xf numFmtId="0" fontId="17" fillId="0" borderId="4" xfId="28" applyFont="1" applyBorder="1" applyAlignment="1" applyProtection="1">
      <alignment vertical="center"/>
      <protection hidden="1"/>
    </xf>
    <xf numFmtId="0" fontId="3" fillId="0" borderId="4" xfId="28" applyFont="1" applyBorder="1" applyAlignment="1" applyProtection="1">
      <alignment horizontal="right" vertical="center"/>
      <protection hidden="1"/>
    </xf>
    <xf numFmtId="0" fontId="41" fillId="0" borderId="0" xfId="37" applyNumberFormat="1" applyFont="1" applyFill="1" applyBorder="1" applyAlignment="1" applyProtection="1">
      <alignment horizontal="justify" vertical="center"/>
      <protection hidden="1"/>
    </xf>
    <xf numFmtId="0" fontId="41" fillId="0" borderId="0" xfId="43" applyFont="1" applyBorder="1" applyAlignment="1" applyProtection="1">
      <alignment horizontal="justify" vertical="center"/>
      <protection hidden="1"/>
    </xf>
    <xf numFmtId="0" fontId="41" fillId="0" borderId="0" xfId="28" applyFont="1" applyAlignment="1" applyProtection="1">
      <alignment horizontal="justify"/>
      <protection hidden="1"/>
    </xf>
    <xf numFmtId="0" fontId="44" fillId="0" borderId="18" xfId="28" applyFont="1" applyBorder="1" applyAlignment="1" applyProtection="1">
      <alignment horizontal="center" vertical="center"/>
      <protection hidden="1"/>
    </xf>
    <xf numFmtId="0" fontId="41" fillId="0" borderId="18" xfId="28" applyFont="1" applyBorder="1" applyAlignment="1" applyProtection="1">
      <alignment horizontal="center" vertical="center"/>
      <protection hidden="1"/>
    </xf>
    <xf numFmtId="0" fontId="41" fillId="2" borderId="18" xfId="28" applyFont="1" applyFill="1" applyBorder="1" applyAlignment="1" applyProtection="1">
      <alignment horizontal="left" vertical="center"/>
      <protection locked="0" hidden="1"/>
    </xf>
    <xf numFmtId="0" fontId="41" fillId="2" borderId="18" xfId="28" applyFont="1" applyFill="1" applyBorder="1" applyAlignment="1" applyProtection="1">
      <alignment horizontal="justify" vertical="center"/>
      <protection locked="0" hidden="1"/>
    </xf>
    <xf numFmtId="0" fontId="41" fillId="0" borderId="0" xfId="28" applyFont="1" applyAlignment="1" applyProtection="1">
      <alignment vertical="center"/>
      <protection locked="0" hidden="1"/>
    </xf>
    <xf numFmtId="0" fontId="48" fillId="0" borderId="0" xfId="28" applyFont="1" applyAlignment="1" applyProtection="1">
      <alignment vertical="center"/>
      <protection hidden="1"/>
    </xf>
    <xf numFmtId="0" fontId="48" fillId="0" borderId="0" xfId="28" applyFont="1" applyAlignment="1" applyProtection="1">
      <alignment horizontal="right" vertical="center"/>
      <protection hidden="1"/>
    </xf>
    <xf numFmtId="0" fontId="48" fillId="0" borderId="0" xfId="28" applyFont="1" applyFill="1" applyBorder="1" applyAlignment="1" applyProtection="1">
      <alignment horizontal="center" vertical="center"/>
      <protection hidden="1"/>
    </xf>
    <xf numFmtId="0" fontId="47" fillId="0" borderId="0" xfId="28" applyFont="1" applyFill="1" applyBorder="1" applyAlignment="1" applyProtection="1">
      <alignment vertical="center"/>
      <protection locked="0" hidden="1"/>
    </xf>
    <xf numFmtId="0" fontId="47" fillId="0" borderId="0" xfId="28" applyFont="1" applyAlignment="1" applyProtection="1">
      <alignment vertical="center"/>
      <protection hidden="1"/>
    </xf>
    <xf numFmtId="175" fontId="48" fillId="0" borderId="0" xfId="28" applyNumberFormat="1" applyFont="1" applyAlignment="1" applyProtection="1">
      <alignment horizontal="left" vertical="center" indent="1"/>
      <protection hidden="1"/>
    </xf>
    <xf numFmtId="0" fontId="47" fillId="0" borderId="0" xfId="28" applyFont="1" applyAlignment="1" applyProtection="1">
      <alignment horizontal="right" vertical="center"/>
      <protection hidden="1"/>
    </xf>
    <xf numFmtId="0" fontId="47" fillId="0" borderId="0" xfId="28" applyFont="1" applyAlignment="1" applyProtection="1">
      <alignment horizontal="center"/>
      <protection hidden="1"/>
    </xf>
    <xf numFmtId="0" fontId="44" fillId="0" borderId="18" xfId="28" applyFont="1" applyBorder="1" applyAlignment="1" applyProtection="1">
      <alignment vertical="center" wrapText="1"/>
      <protection hidden="1"/>
    </xf>
    <xf numFmtId="0" fontId="41" fillId="2" borderId="18" xfId="28" applyFont="1" applyFill="1" applyBorder="1" applyAlignment="1" applyProtection="1">
      <alignment horizontal="center" vertical="center" wrapText="1"/>
      <protection locked="0" hidden="1"/>
    </xf>
    <xf numFmtId="0" fontId="41" fillId="2" borderId="18" xfId="28" applyFont="1" applyFill="1" applyBorder="1" applyAlignment="1" applyProtection="1">
      <alignment vertical="center" wrapText="1"/>
      <protection locked="0" hidden="1"/>
    </xf>
    <xf numFmtId="0" fontId="49" fillId="0" borderId="0" xfId="28" applyFont="1" applyBorder="1" applyAlignment="1" applyProtection="1">
      <alignment vertical="center" wrapText="1"/>
      <protection hidden="1"/>
    </xf>
    <xf numFmtId="0" fontId="41" fillId="0" borderId="0" xfId="28" applyFont="1" applyBorder="1" applyProtection="1">
      <protection hidden="1"/>
    </xf>
    <xf numFmtId="0" fontId="41" fillId="0" borderId="0" xfId="28" applyFont="1" applyAlignment="1" applyProtection="1">
      <alignment horizontal="left" vertical="center" indent="1"/>
      <protection hidden="1"/>
    </xf>
    <xf numFmtId="0" fontId="41" fillId="0" borderId="0" xfId="28" applyFont="1" applyAlignment="1" applyProtection="1">
      <alignment horizontal="left" vertical="top" wrapText="1"/>
      <protection hidden="1"/>
    </xf>
    <xf numFmtId="0" fontId="41" fillId="0" borderId="18" xfId="28" applyFont="1" applyBorder="1" applyAlignment="1" applyProtection="1">
      <alignment horizontal="center" vertical="top" wrapText="1"/>
      <protection hidden="1"/>
    </xf>
    <xf numFmtId="0" fontId="41" fillId="0" borderId="0" xfId="28" applyFont="1" applyBorder="1" applyAlignment="1" applyProtection="1">
      <alignment horizontal="center" vertical="top" wrapText="1"/>
      <protection hidden="1"/>
    </xf>
    <xf numFmtId="0" fontId="41" fillId="0" borderId="0" xfId="28" applyFont="1" applyBorder="1" applyAlignment="1" applyProtection="1">
      <alignment horizontal="left" vertical="top" wrapText="1"/>
      <protection hidden="1"/>
    </xf>
    <xf numFmtId="0" fontId="17" fillId="0" borderId="0" xfId="28" applyFont="1" applyAlignment="1" applyProtection="1">
      <alignment vertical="center"/>
      <protection hidden="1"/>
    </xf>
    <xf numFmtId="0" fontId="41" fillId="2" borderId="18" xfId="28" applyFont="1" applyFill="1" applyBorder="1" applyAlignment="1" applyProtection="1">
      <alignment horizontal="left" vertical="top" wrapText="1"/>
      <protection locked="0" hidden="1"/>
    </xf>
    <xf numFmtId="0" fontId="41" fillId="0" borderId="18" xfId="28" applyFont="1" applyBorder="1" applyAlignment="1" applyProtection="1">
      <alignment vertical="center"/>
      <protection locked="0" hidden="1"/>
    </xf>
    <xf numFmtId="0" fontId="44" fillId="0" borderId="0" xfId="28" applyFont="1" applyBorder="1" applyAlignment="1" applyProtection="1">
      <alignment horizontal="center" vertical="center"/>
      <protection hidden="1"/>
    </xf>
    <xf numFmtId="0" fontId="44" fillId="0" borderId="0" xfId="28" applyFont="1" applyAlignment="1" applyProtection="1">
      <alignment vertical="center" wrapText="1"/>
      <protection hidden="1"/>
    </xf>
    <xf numFmtId="0" fontId="41" fillId="0" borderId="0" xfId="28" applyFont="1" applyAlignment="1" applyProtection="1">
      <alignment vertical="center" wrapText="1"/>
      <protection hidden="1"/>
    </xf>
    <xf numFmtId="0" fontId="41" fillId="0" borderId="0" xfId="28" applyFont="1" applyBorder="1" applyAlignment="1" applyProtection="1">
      <alignment vertical="center" wrapText="1"/>
      <protection hidden="1"/>
    </xf>
    <xf numFmtId="0" fontId="41" fillId="0" borderId="18" xfId="28" applyFont="1" applyFill="1" applyBorder="1" applyAlignment="1" applyProtection="1">
      <alignment vertical="center" wrapText="1"/>
      <protection hidden="1"/>
    </xf>
    <xf numFmtId="0" fontId="41" fillId="2" borderId="22" xfId="28" applyFont="1" applyFill="1" applyBorder="1" applyAlignment="1" applyProtection="1">
      <alignment horizontal="left" vertical="center" wrapText="1"/>
      <protection locked="0" hidden="1"/>
    </xf>
    <xf numFmtId="0" fontId="41" fillId="2" borderId="24" xfId="28" applyFont="1" applyFill="1" applyBorder="1" applyAlignment="1" applyProtection="1">
      <alignment horizontal="left" vertical="center" wrapText="1"/>
      <protection locked="0" hidden="1"/>
    </xf>
    <xf numFmtId="0" fontId="41" fillId="2" borderId="23" xfId="28" applyFont="1" applyFill="1" applyBorder="1" applyAlignment="1" applyProtection="1">
      <alignment horizontal="left" vertical="center" wrapText="1"/>
      <protection locked="0" hidden="1"/>
    </xf>
    <xf numFmtId="0" fontId="41" fillId="0" borderId="18" xfId="28" applyFont="1" applyBorder="1" applyAlignment="1" applyProtection="1">
      <alignment horizontal="left" vertical="center" wrapText="1"/>
      <protection hidden="1"/>
    </xf>
    <xf numFmtId="0" fontId="41" fillId="2" borderId="18" xfId="28" applyFont="1" applyFill="1" applyBorder="1" applyAlignment="1" applyProtection="1">
      <alignment horizontal="left" vertical="center" wrapText="1"/>
      <protection locked="0" hidden="1"/>
    </xf>
    <xf numFmtId="0" fontId="41" fillId="2" borderId="1" xfId="28" applyFont="1" applyFill="1" applyBorder="1" applyAlignment="1" applyProtection="1">
      <alignment horizontal="left" vertical="center" wrapText="1"/>
      <protection locked="0" hidden="1"/>
    </xf>
    <xf numFmtId="0" fontId="41" fillId="0" borderId="21" xfId="28" applyFont="1" applyFill="1" applyBorder="1" applyAlignment="1" applyProtection="1">
      <alignment horizontal="left" vertical="center" wrapText="1"/>
      <protection hidden="1"/>
    </xf>
    <xf numFmtId="0" fontId="41" fillId="0" borderId="26" xfId="28" applyFont="1" applyFill="1" applyBorder="1" applyAlignment="1" applyProtection="1">
      <alignment horizontal="center" vertical="center" wrapText="1"/>
      <protection hidden="1"/>
    </xf>
    <xf numFmtId="0" fontId="44" fillId="0" borderId="18" xfId="28" applyFont="1" applyBorder="1" applyAlignment="1" applyProtection="1">
      <alignment horizontal="center"/>
      <protection locked="0" hidden="1"/>
    </xf>
    <xf numFmtId="0" fontId="41" fillId="0" borderId="0" xfId="28" applyFont="1" applyFill="1" applyBorder="1" applyAlignment="1" applyProtection="1">
      <alignment vertical="center" wrapText="1"/>
      <protection hidden="1"/>
    </xf>
    <xf numFmtId="0" fontId="41" fillId="0" borderId="0" xfId="28" applyFont="1" applyAlignment="1" applyProtection="1">
      <alignment horizontal="right" vertical="center"/>
      <protection hidden="1"/>
    </xf>
    <xf numFmtId="0" fontId="44" fillId="0" borderId="0" xfId="28" applyFont="1" applyAlignment="1" applyProtection="1">
      <alignment horizontal="right" vertical="center"/>
      <protection hidden="1"/>
    </xf>
    <xf numFmtId="175" fontId="44" fillId="0" borderId="0" xfId="28" applyNumberFormat="1" applyFont="1" applyFill="1" applyAlignment="1" applyProtection="1">
      <alignment horizontal="left" vertical="center" indent="1"/>
      <protection hidden="1"/>
    </xf>
    <xf numFmtId="0" fontId="44" fillId="0" borderId="0" xfId="28" applyFont="1" applyFill="1" applyAlignment="1" applyProtection="1">
      <alignment horizontal="left" vertical="center" indent="1"/>
      <protection hidden="1"/>
    </xf>
    <xf numFmtId="0" fontId="41" fillId="0" borderId="0" xfId="28" applyFont="1" applyFill="1" applyAlignment="1" applyProtection="1">
      <alignment horizontal="left" vertical="center"/>
      <protection hidden="1"/>
    </xf>
    <xf numFmtId="0" fontId="17" fillId="0" borderId="4" xfId="28" applyFont="1" applyBorder="1" applyProtection="1">
      <protection hidden="1"/>
    </xf>
    <xf numFmtId="0" fontId="17" fillId="0" borderId="0" xfId="28" applyFont="1" applyProtection="1">
      <protection hidden="1"/>
    </xf>
    <xf numFmtId="0" fontId="47" fillId="0" borderId="0" xfId="28" applyFont="1" applyAlignment="1" applyProtection="1">
      <alignment horizontal="center" vertical="center"/>
      <protection hidden="1"/>
    </xf>
    <xf numFmtId="164" fontId="41" fillId="0" borderId="0" xfId="28" applyNumberFormat="1" applyFont="1" applyAlignment="1" applyProtection="1">
      <alignment horizontal="center"/>
      <protection hidden="1"/>
    </xf>
    <xf numFmtId="0" fontId="41" fillId="0" borderId="0" xfId="28" applyFont="1" applyAlignment="1" applyProtection="1">
      <alignment horizontal="left"/>
      <protection hidden="1"/>
    </xf>
    <xf numFmtId="0" fontId="41" fillId="0" borderId="0" xfId="28" applyFont="1" applyAlignment="1" applyProtection="1">
      <alignment horizontal="center" vertical="center"/>
      <protection hidden="1"/>
    </xf>
    <xf numFmtId="0" fontId="41" fillId="0" borderId="0" xfId="28" applyFont="1" applyAlignment="1" applyProtection="1">
      <alignment horizontal="center" vertical="top"/>
      <protection hidden="1"/>
    </xf>
    <xf numFmtId="0" fontId="44" fillId="0" borderId="0" xfId="28" applyFont="1" applyAlignment="1" applyProtection="1">
      <alignment horizontal="justify" vertical="center"/>
      <protection hidden="1"/>
    </xf>
    <xf numFmtId="0" fontId="44" fillId="0" borderId="0" xfId="28" applyFont="1" applyAlignment="1" applyProtection="1">
      <alignment horizontal="left"/>
      <protection hidden="1"/>
    </xf>
    <xf numFmtId="0" fontId="41" fillId="0" borderId="18" xfId="28" applyFont="1" applyFill="1" applyBorder="1" applyAlignment="1" applyProtection="1">
      <alignment horizontal="center" vertical="top" wrapText="1"/>
      <protection hidden="1"/>
    </xf>
    <xf numFmtId="0" fontId="44" fillId="0" borderId="0" xfId="28" applyFont="1" applyBorder="1" applyAlignment="1" applyProtection="1">
      <alignment horizontal="left"/>
      <protection hidden="1"/>
    </xf>
    <xf numFmtId="0" fontId="41" fillId="0" borderId="0" xfId="28" applyFont="1" applyAlignment="1" applyProtection="1">
      <alignment horizontal="center"/>
      <protection hidden="1"/>
    </xf>
    <xf numFmtId="0" fontId="41" fillId="0" borderId="0" xfId="28" applyFont="1" applyBorder="1" applyAlignment="1" applyProtection="1">
      <protection hidden="1"/>
    </xf>
    <xf numFmtId="0" fontId="44" fillId="0" borderId="18" xfId="28" applyFont="1" applyBorder="1" applyAlignment="1" applyProtection="1">
      <alignment horizontal="justify" vertical="center" wrapText="1"/>
      <protection hidden="1"/>
    </xf>
    <xf numFmtId="0" fontId="41" fillId="2" borderId="18" xfId="28" applyFont="1" applyFill="1" applyBorder="1" applyAlignment="1" applyProtection="1">
      <alignment horizontal="right" vertical="center" wrapText="1"/>
      <protection locked="0" hidden="1"/>
    </xf>
    <xf numFmtId="0" fontId="41" fillId="0" borderId="0" xfId="28" applyFont="1" applyBorder="1" applyAlignment="1" applyProtection="1">
      <alignment vertical="top" wrapText="1"/>
      <protection hidden="1"/>
    </xf>
    <xf numFmtId="0" fontId="41" fillId="0" borderId="0" xfId="43" applyFont="1" applyFill="1" applyAlignment="1" applyProtection="1">
      <alignment vertical="center"/>
      <protection hidden="1"/>
    </xf>
    <xf numFmtId="0" fontId="41" fillId="0" borderId="0" xfId="43" applyFont="1" applyFill="1" applyAlignment="1" applyProtection="1">
      <alignment vertical="center" wrapText="1"/>
      <protection hidden="1"/>
    </xf>
    <xf numFmtId="0" fontId="44" fillId="0" borderId="18" xfId="43" applyFont="1" applyFill="1" applyBorder="1" applyAlignment="1" applyProtection="1">
      <alignment horizontal="center" vertical="center" wrapText="1"/>
      <protection hidden="1"/>
    </xf>
    <xf numFmtId="0" fontId="57" fillId="2" borderId="18" xfId="43" applyFont="1" applyFill="1" applyBorder="1" applyAlignment="1" applyProtection="1">
      <alignment horizontal="left" vertical="center" wrapText="1"/>
      <protection locked="0" hidden="1"/>
    </xf>
    <xf numFmtId="175" fontId="44" fillId="0" borderId="0" xfId="28" applyNumberFormat="1" applyFont="1" applyAlignment="1" applyProtection="1">
      <alignment vertical="center"/>
      <protection hidden="1"/>
    </xf>
    <xf numFmtId="0" fontId="44" fillId="0" borderId="4" xfId="28" applyFont="1" applyBorder="1" applyProtection="1">
      <protection hidden="1"/>
    </xf>
    <xf numFmtId="0" fontId="44" fillId="0" borderId="0" xfId="28" applyFont="1" applyProtection="1">
      <protection hidden="1"/>
    </xf>
    <xf numFmtId="0" fontId="41" fillId="0" borderId="0" xfId="28" applyFont="1" applyAlignment="1" applyProtection="1">
      <protection hidden="1"/>
    </xf>
    <xf numFmtId="0" fontId="41" fillId="0" borderId="0" xfId="36" applyFont="1" applyAlignment="1" applyProtection="1">
      <alignment vertical="center"/>
      <protection hidden="1"/>
    </xf>
    <xf numFmtId="0" fontId="41" fillId="0" borderId="0" xfId="36" applyFont="1" applyProtection="1">
      <protection hidden="1"/>
    </xf>
    <xf numFmtId="0" fontId="41" fillId="0" borderId="0" xfId="36" applyFont="1" applyAlignment="1" applyProtection="1">
      <alignment horizontal="left" vertical="center"/>
      <protection hidden="1"/>
    </xf>
    <xf numFmtId="0" fontId="41" fillId="0" borderId="0" xfId="36" applyFont="1" applyAlignment="1" applyProtection="1">
      <alignment horizontal="center" vertical="center"/>
      <protection hidden="1"/>
    </xf>
    <xf numFmtId="0" fontId="41" fillId="0" borderId="0" xfId="36" applyFont="1" applyBorder="1" applyAlignment="1" applyProtection="1">
      <alignment horizontal="center" vertical="center"/>
      <protection hidden="1"/>
    </xf>
    <xf numFmtId="0" fontId="44" fillId="0" borderId="0" xfId="36" applyFont="1" applyAlignment="1" applyProtection="1">
      <alignment horizontal="left" vertical="center"/>
      <protection hidden="1"/>
    </xf>
    <xf numFmtId="0" fontId="44" fillId="0" borderId="18" xfId="36" applyFont="1" applyBorder="1" applyAlignment="1" applyProtection="1">
      <alignment horizontal="left" vertical="center"/>
      <protection locked="0" hidden="1"/>
    </xf>
    <xf numFmtId="0" fontId="41" fillId="0" borderId="18" xfId="36" applyFont="1" applyBorder="1" applyAlignment="1" applyProtection="1">
      <alignment horizontal="center" vertical="center"/>
      <protection hidden="1"/>
    </xf>
    <xf numFmtId="0" fontId="55" fillId="0" borderId="0" xfId="36" applyFont="1" applyAlignment="1" applyProtection="1">
      <alignment vertical="top" wrapText="1"/>
      <protection hidden="1"/>
    </xf>
    <xf numFmtId="0" fontId="41" fillId="0" borderId="0" xfId="36" applyFont="1" applyBorder="1" applyAlignment="1" applyProtection="1">
      <alignment horizontal="left" vertical="center"/>
      <protection hidden="1"/>
    </xf>
    <xf numFmtId="0" fontId="41" fillId="0" borderId="0" xfId="36" applyFont="1" applyFill="1" applyBorder="1" applyAlignment="1" applyProtection="1">
      <alignment vertical="center"/>
      <protection hidden="1"/>
    </xf>
    <xf numFmtId="0" fontId="41" fillId="0" borderId="0" xfId="36" applyFont="1" applyBorder="1" applyAlignment="1" applyProtection="1">
      <alignment horizontal="center" vertical="center" wrapText="1"/>
      <protection hidden="1"/>
    </xf>
    <xf numFmtId="0" fontId="41" fillId="0" borderId="0" xfId="36" applyFont="1" applyFill="1" applyBorder="1" applyAlignment="1" applyProtection="1">
      <alignment horizontal="left" vertical="top" wrapText="1"/>
      <protection hidden="1"/>
    </xf>
    <xf numFmtId="0" fontId="41" fillId="0" borderId="10" xfId="36" applyFont="1" applyBorder="1" applyAlignment="1" applyProtection="1">
      <alignment vertical="center"/>
      <protection hidden="1"/>
    </xf>
    <xf numFmtId="0" fontId="41" fillId="0" borderId="0" xfId="36" applyFont="1" applyFill="1" applyBorder="1" applyAlignment="1" applyProtection="1">
      <alignment horizontal="left" vertical="center"/>
      <protection hidden="1"/>
    </xf>
    <xf numFmtId="0" fontId="41" fillId="0" borderId="9" xfId="36" applyFont="1" applyBorder="1" applyAlignment="1" applyProtection="1">
      <alignment vertical="center"/>
      <protection hidden="1"/>
    </xf>
    <xf numFmtId="0" fontId="41" fillId="0" borderId="9" xfId="36" applyFont="1" applyBorder="1" applyAlignment="1" applyProtection="1">
      <alignment horizontal="center" vertical="center"/>
      <protection hidden="1"/>
    </xf>
    <xf numFmtId="0" fontId="41" fillId="0" borderId="0" xfId="36" applyFont="1" applyBorder="1" applyProtection="1">
      <protection hidden="1"/>
    </xf>
    <xf numFmtId="0" fontId="41" fillId="0" borderId="4" xfId="36" applyFont="1" applyBorder="1" applyAlignment="1" applyProtection="1">
      <alignment horizontal="left" vertical="center"/>
      <protection hidden="1"/>
    </xf>
    <xf numFmtId="0" fontId="41" fillId="0" borderId="4" xfId="36" applyFont="1" applyBorder="1" applyAlignment="1" applyProtection="1">
      <alignment vertical="center"/>
      <protection hidden="1"/>
    </xf>
    <xf numFmtId="37" fontId="41" fillId="0" borderId="0" xfId="16" applyNumberFormat="1" applyFont="1" applyFill="1" applyBorder="1" applyAlignment="1" applyProtection="1">
      <alignment horizontal="left" vertical="center"/>
      <protection hidden="1"/>
    </xf>
    <xf numFmtId="0" fontId="41" fillId="2" borderId="18" xfId="36" applyFont="1" applyFill="1" applyBorder="1" applyAlignment="1" applyProtection="1">
      <alignment horizontal="left" vertical="center"/>
      <protection locked="0" hidden="1"/>
    </xf>
    <xf numFmtId="0" fontId="44" fillId="0" borderId="4" xfId="36" applyFont="1" applyBorder="1" applyAlignment="1" applyProtection="1">
      <alignment vertical="center"/>
      <protection hidden="1"/>
    </xf>
    <xf numFmtId="0" fontId="44" fillId="0" borderId="4" xfId="36" applyFont="1" applyBorder="1" applyAlignment="1" applyProtection="1">
      <alignment horizontal="right" vertical="center"/>
      <protection hidden="1"/>
    </xf>
    <xf numFmtId="0" fontId="41" fillId="0" borderId="18" xfId="30" applyFont="1" applyBorder="1" applyAlignment="1" applyProtection="1">
      <alignment horizontal="center" vertical="center" wrapText="1"/>
      <protection hidden="1"/>
    </xf>
    <xf numFmtId="0" fontId="44" fillId="0" borderId="0" xfId="36" applyFont="1" applyAlignment="1" applyProtection="1">
      <alignment horizontal="center" vertical="center"/>
      <protection hidden="1"/>
    </xf>
    <xf numFmtId="0" fontId="41" fillId="0" borderId="0" xfId="36" applyFont="1" applyFill="1" applyAlignment="1" applyProtection="1">
      <alignment horizontal="left" vertical="center"/>
      <protection hidden="1"/>
    </xf>
    <xf numFmtId="0" fontId="41" fillId="0" borderId="0" xfId="36" applyFont="1" applyBorder="1" applyAlignment="1" applyProtection="1">
      <alignment horizontal="center"/>
      <protection hidden="1"/>
    </xf>
    <xf numFmtId="175" fontId="41" fillId="0" borderId="0" xfId="36" applyNumberFormat="1" applyFont="1" applyFill="1" applyAlignment="1" applyProtection="1">
      <alignment horizontal="left" vertical="center"/>
      <protection hidden="1"/>
    </xf>
    <xf numFmtId="0" fontId="44" fillId="0" borderId="0" xfId="37" applyNumberFormat="1" applyFont="1" applyFill="1" applyBorder="1" applyAlignment="1" applyProtection="1">
      <alignment horizontal="left" vertical="center"/>
      <protection hidden="1"/>
    </xf>
    <xf numFmtId="0" fontId="41" fillId="0" borderId="0" xfId="36" applyFont="1" applyAlignment="1" applyProtection="1">
      <alignment horizontal="justify" vertical="center"/>
      <protection hidden="1"/>
    </xf>
    <xf numFmtId="0" fontId="41" fillId="0" borderId="0" xfId="44" applyFont="1" applyBorder="1" applyAlignment="1" applyProtection="1">
      <alignment horizontal="left" vertical="center"/>
      <protection hidden="1"/>
    </xf>
    <xf numFmtId="0" fontId="44" fillId="0" borderId="27" xfId="36" applyFont="1" applyBorder="1" applyAlignment="1" applyProtection="1">
      <alignment horizontal="center" vertical="center" wrapText="1"/>
      <protection hidden="1"/>
    </xf>
    <xf numFmtId="0" fontId="44" fillId="0" borderId="28" xfId="36" applyFont="1" applyBorder="1" applyAlignment="1" applyProtection="1">
      <alignment horizontal="center" vertical="center" wrapText="1"/>
      <protection hidden="1"/>
    </xf>
    <xf numFmtId="0" fontId="41" fillId="0" borderId="10" xfId="30" applyFont="1" applyBorder="1" applyAlignment="1" applyProtection="1">
      <alignment horizontal="center" vertical="center" wrapText="1"/>
      <protection hidden="1"/>
    </xf>
    <xf numFmtId="164" fontId="41" fillId="0" borderId="0" xfId="36" applyNumberFormat="1" applyFont="1" applyAlignment="1" applyProtection="1">
      <alignment horizontal="center" vertical="top"/>
      <protection hidden="1"/>
    </xf>
    <xf numFmtId="0" fontId="41" fillId="0" borderId="0" xfId="30" applyFont="1" applyAlignment="1" applyProtection="1">
      <alignment horizontal="justify"/>
      <protection hidden="1"/>
    </xf>
    <xf numFmtId="0" fontId="31" fillId="0" borderId="0" xfId="30" applyProtection="1">
      <protection hidden="1"/>
    </xf>
    <xf numFmtId="0" fontId="41" fillId="0" borderId="18" xfId="36" applyFont="1" applyBorder="1" applyProtection="1">
      <protection hidden="1"/>
    </xf>
    <xf numFmtId="0" fontId="41" fillId="0" borderId="0" xfId="36" applyFont="1" applyAlignment="1" applyProtection="1">
      <alignment horizontal="right"/>
      <protection hidden="1"/>
    </xf>
    <xf numFmtId="0" fontId="41" fillId="0" borderId="0" xfId="36" applyNumberFormat="1" applyFont="1" applyBorder="1" applyAlignment="1" applyProtection="1">
      <alignment horizontal="justify" vertical="top"/>
      <protection hidden="1"/>
    </xf>
    <xf numFmtId="0" fontId="41" fillId="0" borderId="0" xfId="36" quotePrefix="1" applyNumberFormat="1" applyFont="1" applyBorder="1" applyAlignment="1" applyProtection="1">
      <alignment horizontal="justify" vertical="top"/>
      <protection hidden="1"/>
    </xf>
    <xf numFmtId="0" fontId="44" fillId="0" borderId="0" xfId="36" applyFont="1" applyBorder="1" applyAlignment="1" applyProtection="1">
      <alignment horizontal="justify" vertical="top"/>
      <protection hidden="1"/>
    </xf>
    <xf numFmtId="164" fontId="44" fillId="0" borderId="0" xfId="36" applyNumberFormat="1" applyFont="1" applyAlignment="1" applyProtection="1">
      <alignment horizontal="center" vertical="center"/>
      <protection hidden="1"/>
    </xf>
    <xf numFmtId="0" fontId="41" fillId="0" borderId="0" xfId="36" applyFont="1" applyBorder="1" applyAlignment="1" applyProtection="1">
      <alignment vertical="center"/>
      <protection hidden="1"/>
    </xf>
    <xf numFmtId="0" fontId="49" fillId="0" borderId="0" xfId="30" applyFont="1" applyAlignment="1" applyProtection="1">
      <alignment horizontal="justify"/>
      <protection hidden="1"/>
    </xf>
    <xf numFmtId="0" fontId="41" fillId="0" borderId="18" xfId="36" applyFont="1" applyBorder="1" applyAlignment="1" applyProtection="1">
      <alignment vertical="center" wrapText="1"/>
      <protection hidden="1"/>
    </xf>
    <xf numFmtId="0" fontId="41" fillId="2" borderId="0" xfId="30" applyFont="1" applyFill="1" applyBorder="1" applyAlignment="1" applyProtection="1">
      <alignment horizontal="center" vertical="center" wrapText="1"/>
      <protection hidden="1"/>
    </xf>
    <xf numFmtId="0" fontId="41" fillId="2" borderId="0" xfId="30" applyFont="1" applyFill="1" applyBorder="1" applyAlignment="1" applyProtection="1">
      <alignment horizontal="center" vertical="center"/>
      <protection hidden="1"/>
    </xf>
    <xf numFmtId="4" fontId="41" fillId="0" borderId="28" xfId="36" applyNumberFormat="1" applyFont="1" applyBorder="1" applyAlignment="1" applyProtection="1">
      <alignment vertical="top" wrapText="1"/>
      <protection hidden="1"/>
    </xf>
    <xf numFmtId="4" fontId="41" fillId="0" borderId="0" xfId="36" applyNumberFormat="1" applyFont="1" applyBorder="1" applyAlignment="1" applyProtection="1">
      <alignment vertical="top" wrapText="1"/>
      <protection hidden="1"/>
    </xf>
    <xf numFmtId="0" fontId="41" fillId="0" borderId="0" xfId="30" applyFont="1" applyProtection="1">
      <protection hidden="1"/>
    </xf>
    <xf numFmtId="164" fontId="41" fillId="0" borderId="0" xfId="36" applyNumberFormat="1" applyFont="1" applyAlignment="1" applyProtection="1">
      <alignment horizontal="center" vertical="top" wrapText="1"/>
      <protection hidden="1"/>
    </xf>
    <xf numFmtId="0" fontId="41" fillId="0" borderId="0" xfId="36" applyFont="1" applyAlignment="1" applyProtection="1">
      <alignment horizontal="left" vertical="top" wrapText="1"/>
      <protection hidden="1"/>
    </xf>
    <xf numFmtId="0" fontId="41" fillId="0" borderId="0" xfId="36" applyFont="1" applyAlignment="1" applyProtection="1">
      <alignment horizontal="center" vertical="top"/>
      <protection hidden="1"/>
    </xf>
    <xf numFmtId="0" fontId="5" fillId="0" borderId="0" xfId="30" applyFont="1" applyFill="1" applyAlignment="1" applyProtection="1">
      <alignment horizontal="center" vertical="center"/>
      <protection hidden="1"/>
    </xf>
    <xf numFmtId="164" fontId="44" fillId="0" borderId="0" xfId="36" applyNumberFormat="1" applyFont="1" applyAlignment="1" applyProtection="1">
      <alignment horizontal="center" vertical="top"/>
      <protection hidden="1"/>
    </xf>
    <xf numFmtId="0" fontId="41" fillId="0" borderId="0" xfId="36" applyFont="1" applyAlignment="1" applyProtection="1">
      <alignment vertical="top" wrapText="1"/>
      <protection hidden="1"/>
    </xf>
    <xf numFmtId="0" fontId="41" fillId="0" borderId="0" xfId="36" applyFont="1" applyBorder="1" applyAlignment="1" applyProtection="1">
      <alignment vertical="center" wrapText="1"/>
      <protection hidden="1"/>
    </xf>
    <xf numFmtId="0" fontId="41" fillId="0" borderId="18" xfId="36" applyFont="1" applyBorder="1" applyAlignment="1" applyProtection="1">
      <alignment vertical="top" wrapText="1"/>
      <protection hidden="1"/>
    </xf>
    <xf numFmtId="0" fontId="44" fillId="0" borderId="18" xfId="30" applyFont="1" applyBorder="1" applyAlignment="1" applyProtection="1">
      <alignment horizontal="center" vertical="center" wrapText="1"/>
      <protection hidden="1"/>
    </xf>
    <xf numFmtId="0" fontId="41" fillId="2" borderId="19" xfId="36" applyFont="1" applyFill="1" applyBorder="1" applyAlignment="1" applyProtection="1">
      <alignment horizontal="left" wrapText="1"/>
      <protection locked="0" hidden="1"/>
    </xf>
    <xf numFmtId="0" fontId="41" fillId="2" borderId="26" xfId="36" applyFont="1" applyFill="1" applyBorder="1" applyAlignment="1" applyProtection="1">
      <alignment horizontal="left" wrapText="1"/>
      <protection locked="0" hidden="1"/>
    </xf>
    <xf numFmtId="0" fontId="41" fillId="2" borderId="29" xfId="36" applyFont="1" applyFill="1" applyBorder="1" applyAlignment="1" applyProtection="1">
      <alignment horizontal="left" wrapText="1"/>
      <protection locked="0" hidden="1"/>
    </xf>
    <xf numFmtId="0" fontId="49" fillId="0" borderId="0" xfId="30" applyFont="1" applyBorder="1" applyAlignment="1" applyProtection="1">
      <alignment horizontal="left" wrapText="1"/>
      <protection hidden="1"/>
    </xf>
    <xf numFmtId="0" fontId="41" fillId="0" borderId="0" xfId="30" applyFont="1" applyBorder="1" applyAlignment="1" applyProtection="1">
      <alignment horizontal="center" wrapText="1"/>
      <protection hidden="1"/>
    </xf>
    <xf numFmtId="0" fontId="41" fillId="0" borderId="0" xfId="36" applyFont="1" applyBorder="1" applyAlignment="1" applyProtection="1">
      <alignment horizontal="left" wrapText="1"/>
      <protection hidden="1"/>
    </xf>
    <xf numFmtId="0" fontId="3" fillId="0" borderId="0" xfId="36" applyFont="1" applyAlignment="1" applyProtection="1">
      <alignment horizontal="center" vertical="center" wrapText="1"/>
      <protection hidden="1"/>
    </xf>
    <xf numFmtId="0" fontId="49" fillId="0" borderId="0" xfId="30" applyFont="1" applyBorder="1" applyAlignment="1" applyProtection="1">
      <alignment horizontal="justify" vertical="top" wrapText="1"/>
      <protection hidden="1"/>
    </xf>
    <xf numFmtId="0" fontId="31" fillId="0" borderId="0" xfId="30" applyBorder="1" applyAlignment="1" applyProtection="1">
      <alignment vertical="top" wrapText="1"/>
      <protection hidden="1"/>
    </xf>
    <xf numFmtId="0" fontId="41" fillId="0" borderId="0" xfId="29" applyFont="1" applyBorder="1" applyAlignment="1" applyProtection="1">
      <alignment horizontal="center" vertical="center" wrapText="1"/>
      <protection hidden="1"/>
    </xf>
    <xf numFmtId="0" fontId="41" fillId="0" borderId="0" xfId="29" applyFont="1" applyAlignment="1" applyProtection="1">
      <alignment vertical="center"/>
      <protection hidden="1"/>
    </xf>
    <xf numFmtId="0" fontId="41" fillId="0" borderId="0" xfId="29" applyFont="1" applyProtection="1">
      <protection hidden="1"/>
    </xf>
    <xf numFmtId="0" fontId="41" fillId="0" borderId="0" xfId="29" applyFont="1" applyAlignment="1" applyProtection="1">
      <alignment horizontal="justify" vertical="center"/>
      <protection hidden="1"/>
    </xf>
    <xf numFmtId="164" fontId="41" fillId="0" borderId="0" xfId="29" applyNumberFormat="1" applyFont="1" applyAlignment="1" applyProtection="1">
      <alignment horizontal="center" vertical="center"/>
      <protection hidden="1"/>
    </xf>
    <xf numFmtId="0" fontId="41" fillId="0" borderId="0" xfId="29" applyFont="1" applyAlignment="1" applyProtection="1">
      <alignment horizontal="right" vertical="center"/>
      <protection hidden="1"/>
    </xf>
    <xf numFmtId="175" fontId="44" fillId="0" borderId="0" xfId="36" applyNumberFormat="1" applyFont="1" applyAlignment="1" applyProtection="1">
      <alignment vertical="center"/>
      <protection hidden="1"/>
    </xf>
    <xf numFmtId="0" fontId="44" fillId="0" borderId="0" xfId="36" applyFont="1" applyAlignment="1" applyProtection="1">
      <alignment horizontal="right" vertical="center"/>
      <protection hidden="1"/>
    </xf>
    <xf numFmtId="0" fontId="41" fillId="0" borderId="0" xfId="36" applyFont="1" applyAlignment="1" applyProtection="1">
      <alignment horizontal="left" vertical="center" wrapText="1"/>
      <protection hidden="1"/>
    </xf>
    <xf numFmtId="0" fontId="44" fillId="0" borderId="0" xfId="36" applyFont="1" applyBorder="1" applyAlignment="1" applyProtection="1">
      <alignment horizontal="left" vertical="center"/>
      <protection hidden="1"/>
    </xf>
    <xf numFmtId="0" fontId="44" fillId="0" borderId="0" xfId="29" applyFont="1" applyFill="1" applyAlignment="1" applyProtection="1">
      <alignment horizontal="left" vertical="center"/>
      <protection hidden="1"/>
    </xf>
    <xf numFmtId="175" fontId="44" fillId="0" borderId="0" xfId="29" applyNumberFormat="1" applyFont="1" applyFill="1" applyAlignment="1" applyProtection="1">
      <alignment horizontal="left" vertical="center" indent="1"/>
      <protection hidden="1"/>
    </xf>
    <xf numFmtId="0" fontId="41" fillId="0" borderId="0" xfId="29" applyFont="1" applyFill="1" applyAlignment="1" applyProtection="1">
      <alignment vertical="center"/>
      <protection hidden="1"/>
    </xf>
    <xf numFmtId="0" fontId="41" fillId="0" borderId="0" xfId="29" applyFont="1" applyFill="1" applyAlignment="1" applyProtection="1">
      <alignment horizontal="right" vertical="center"/>
      <protection hidden="1"/>
    </xf>
    <xf numFmtId="0" fontId="41" fillId="2" borderId="20" xfId="29" applyFont="1" applyFill="1" applyBorder="1" applyAlignment="1" applyProtection="1">
      <alignment horizontal="left" vertical="center"/>
      <protection locked="0" hidden="1"/>
    </xf>
    <xf numFmtId="0" fontId="41" fillId="0" borderId="0" xfId="29" applyFont="1" applyFill="1" applyBorder="1" applyAlignment="1" applyProtection="1">
      <alignment horizontal="left" vertical="center" indent="2"/>
      <protection hidden="1"/>
    </xf>
    <xf numFmtId="0" fontId="41" fillId="0" borderId="30" xfId="29" applyFont="1" applyFill="1" applyBorder="1" applyAlignment="1" applyProtection="1">
      <alignment horizontal="left" vertical="center"/>
      <protection hidden="1"/>
    </xf>
    <xf numFmtId="0" fontId="31" fillId="0" borderId="28" xfId="30" applyBorder="1" applyProtection="1">
      <protection hidden="1"/>
    </xf>
    <xf numFmtId="0" fontId="31" fillId="0" borderId="31" xfId="30" applyBorder="1" applyProtection="1">
      <protection hidden="1"/>
    </xf>
    <xf numFmtId="0" fontId="31" fillId="0" borderId="32" xfId="30" applyBorder="1" applyProtection="1">
      <protection hidden="1"/>
    </xf>
    <xf numFmtId="0" fontId="31" fillId="0" borderId="33" xfId="30" applyBorder="1" applyProtection="1">
      <protection hidden="1"/>
    </xf>
    <xf numFmtId="0" fontId="31" fillId="0" borderId="0" xfId="30" applyBorder="1" applyProtection="1">
      <protection hidden="1"/>
    </xf>
    <xf numFmtId="0" fontId="31" fillId="0" borderId="34" xfId="30" applyBorder="1" applyProtection="1">
      <protection hidden="1"/>
    </xf>
    <xf numFmtId="0" fontId="46" fillId="0" borderId="0" xfId="30" applyFont="1" applyAlignment="1" applyProtection="1">
      <alignment horizontal="center"/>
      <protection hidden="1"/>
    </xf>
    <xf numFmtId="0" fontId="31" fillId="0" borderId="0" xfId="40" applyBorder="1" applyAlignment="1" applyProtection="1">
      <alignment vertical="center"/>
      <protection hidden="1"/>
    </xf>
    <xf numFmtId="0" fontId="31" fillId="0" borderId="34" xfId="40" applyBorder="1" applyAlignment="1" applyProtection="1">
      <alignment vertical="center"/>
      <protection hidden="1"/>
    </xf>
    <xf numFmtId="0" fontId="31" fillId="0" borderId="0" xfId="40" applyAlignment="1" applyProtection="1">
      <alignment vertical="center"/>
      <protection hidden="1"/>
    </xf>
    <xf numFmtId="0" fontId="31" fillId="0" borderId="33" xfId="40" applyFont="1" applyFill="1" applyBorder="1" applyAlignment="1" applyProtection="1">
      <alignment vertical="center"/>
      <protection hidden="1"/>
    </xf>
    <xf numFmtId="0" fontId="31" fillId="0" borderId="0" xfId="40" applyBorder="1" applyProtection="1">
      <protection hidden="1"/>
    </xf>
    <xf numFmtId="0" fontId="31" fillId="0" borderId="34" xfId="40" applyBorder="1" applyProtection="1">
      <protection hidden="1"/>
    </xf>
    <xf numFmtId="0" fontId="31" fillId="0" borderId="0" xfId="40" applyProtection="1">
      <protection hidden="1"/>
    </xf>
    <xf numFmtId="0" fontId="31" fillId="0" borderId="0" xfId="40" applyFont="1" applyFill="1" applyBorder="1" applyAlignment="1" applyProtection="1">
      <alignment vertical="center"/>
      <protection hidden="1"/>
    </xf>
    <xf numFmtId="0" fontId="31" fillId="0" borderId="33" xfId="40" applyFont="1" applyFill="1" applyBorder="1" applyAlignment="1" applyProtection="1">
      <alignment horizontal="center" vertical="center"/>
      <protection hidden="1"/>
    </xf>
    <xf numFmtId="0" fontId="31" fillId="0" borderId="34" xfId="40" applyFont="1" applyFill="1" applyBorder="1" applyAlignment="1" applyProtection="1">
      <alignment horizontal="left" vertical="center"/>
      <protection hidden="1"/>
    </xf>
    <xf numFmtId="0" fontId="31" fillId="0" borderId="10" xfId="30" applyBorder="1" applyProtection="1">
      <protection hidden="1"/>
    </xf>
    <xf numFmtId="0" fontId="31" fillId="0" borderId="19" xfId="30" applyBorder="1" applyProtection="1">
      <protection hidden="1"/>
    </xf>
    <xf numFmtId="0" fontId="31" fillId="0" borderId="26" xfId="30" applyBorder="1" applyProtection="1">
      <protection hidden="1"/>
    </xf>
    <xf numFmtId="0" fontId="31" fillId="0" borderId="0" xfId="40" applyBorder="1" applyAlignment="1" applyProtection="1">
      <alignment horizontal="left"/>
      <protection hidden="1"/>
    </xf>
    <xf numFmtId="0" fontId="31" fillId="0" borderId="33" xfId="40" applyBorder="1" applyAlignment="1" applyProtection="1">
      <alignment horizontal="center"/>
      <protection hidden="1"/>
    </xf>
    <xf numFmtId="0" fontId="31" fillId="0" borderId="33" xfId="40" applyBorder="1" applyProtection="1">
      <protection hidden="1"/>
    </xf>
    <xf numFmtId="0" fontId="31" fillId="0" borderId="33" xfId="46" applyBorder="1" applyAlignment="1" applyProtection="1">
      <alignment horizontal="center"/>
      <protection hidden="1"/>
    </xf>
    <xf numFmtId="0" fontId="31" fillId="0" borderId="0" xfId="46" applyFont="1" applyBorder="1" applyProtection="1">
      <protection hidden="1"/>
    </xf>
    <xf numFmtId="0" fontId="31" fillId="0" borderId="29" xfId="30" applyBorder="1" applyProtection="1">
      <protection hidden="1"/>
    </xf>
    <xf numFmtId="0" fontId="31" fillId="0" borderId="0" xfId="46" applyBorder="1" applyProtection="1">
      <protection hidden="1"/>
    </xf>
    <xf numFmtId="0" fontId="31" fillId="0" borderId="35" xfId="46" applyBorder="1" applyAlignment="1" applyProtection="1">
      <alignment horizontal="center"/>
      <protection hidden="1"/>
    </xf>
    <xf numFmtId="0" fontId="31" fillId="0" borderId="36" xfId="46" applyBorder="1" applyProtection="1">
      <protection hidden="1"/>
    </xf>
    <xf numFmtId="0" fontId="31" fillId="0" borderId="36" xfId="40" applyBorder="1" applyProtection="1">
      <protection hidden="1"/>
    </xf>
    <xf numFmtId="0" fontId="31" fillId="0" borderId="37" xfId="40" applyBorder="1" applyProtection="1">
      <protection hidden="1"/>
    </xf>
    <xf numFmtId="0" fontId="62" fillId="0" borderId="0" xfId="30" applyFont="1" applyProtection="1">
      <protection hidden="1"/>
    </xf>
    <xf numFmtId="0" fontId="16" fillId="0" borderId="0" xfId="26" applyProtection="1">
      <protection hidden="1"/>
    </xf>
    <xf numFmtId="0" fontId="4" fillId="0" borderId="13" xfId="26" quotePrefix="1" applyFont="1" applyBorder="1" applyAlignment="1" applyProtection="1">
      <alignment horizontal="center" vertical="top"/>
      <protection hidden="1"/>
    </xf>
    <xf numFmtId="0" fontId="4" fillId="0" borderId="38" xfId="26" quotePrefix="1" applyFont="1" applyBorder="1" applyAlignment="1" applyProtection="1">
      <alignment horizontal="center" vertical="top"/>
      <protection hidden="1"/>
    </xf>
    <xf numFmtId="0" fontId="4" fillId="0" borderId="0" xfId="26" applyFont="1" applyProtection="1">
      <protection hidden="1"/>
    </xf>
    <xf numFmtId="0" fontId="21" fillId="0" borderId="18" xfId="26" applyFont="1" applyBorder="1" applyProtection="1">
      <protection hidden="1"/>
    </xf>
    <xf numFmtId="0" fontId="16" fillId="0" borderId="0" xfId="26" applyAlignment="1" applyProtection="1">
      <alignment vertical="top"/>
      <protection hidden="1"/>
    </xf>
    <xf numFmtId="0" fontId="16" fillId="0" borderId="18" xfId="26" applyBorder="1" applyProtection="1">
      <protection hidden="1"/>
    </xf>
    <xf numFmtId="0" fontId="16" fillId="0" borderId="0" xfId="26" applyBorder="1" applyProtection="1">
      <protection hidden="1"/>
    </xf>
    <xf numFmtId="0" fontId="5" fillId="0" borderId="18" xfId="26" applyFont="1" applyBorder="1" applyAlignment="1" applyProtection="1">
      <alignment horizontal="center"/>
      <protection hidden="1"/>
    </xf>
    <xf numFmtId="0" fontId="16" fillId="0" borderId="18" xfId="26" applyFont="1" applyBorder="1" applyProtection="1">
      <protection hidden="1"/>
    </xf>
    <xf numFmtId="0" fontId="4" fillId="0" borderId="0" xfId="26" applyFont="1" applyBorder="1" applyAlignment="1" applyProtection="1">
      <alignment horizontal="justify" vertical="top" wrapText="1"/>
      <protection hidden="1"/>
    </xf>
    <xf numFmtId="0" fontId="16" fillId="0" borderId="0" xfId="26" applyFont="1" applyBorder="1" applyAlignment="1" applyProtection="1">
      <alignment vertical="top"/>
      <protection hidden="1"/>
    </xf>
    <xf numFmtId="0" fontId="45" fillId="0" borderId="0" xfId="26" applyFont="1" applyAlignment="1" applyProtection="1">
      <alignment vertical="top"/>
      <protection hidden="1"/>
    </xf>
    <xf numFmtId="0" fontId="4" fillId="0" borderId="0" xfId="26" applyFont="1" applyBorder="1" applyAlignment="1" applyProtection="1">
      <alignment vertical="top"/>
      <protection hidden="1"/>
    </xf>
    <xf numFmtId="0" fontId="45" fillId="0" borderId="0" xfId="26" applyFont="1" applyBorder="1" applyAlignment="1" applyProtection="1">
      <alignment horizontal="right" vertical="top"/>
      <protection hidden="1"/>
    </xf>
    <xf numFmtId="0" fontId="64" fillId="0" borderId="0" xfId="26" applyFont="1" applyProtection="1">
      <protection hidden="1"/>
    </xf>
    <xf numFmtId="0" fontId="4" fillId="0" borderId="0" xfId="26" applyFont="1" applyAlignment="1" applyProtection="1">
      <alignment horizontal="justify" vertical="top"/>
      <protection hidden="1"/>
    </xf>
    <xf numFmtId="0" fontId="4" fillId="0" borderId="0" xfId="26" applyFont="1" applyAlignment="1" applyProtection="1">
      <alignment horizontal="justify"/>
      <protection hidden="1"/>
    </xf>
    <xf numFmtId="0" fontId="5" fillId="0" borderId="0" xfId="26" applyFont="1" applyAlignment="1" applyProtection="1">
      <alignment horizontal="justify"/>
      <protection hidden="1"/>
    </xf>
    <xf numFmtId="0" fontId="4" fillId="0" borderId="0" xfId="26" quotePrefix="1" applyFont="1" applyAlignment="1" applyProtection="1">
      <alignment vertical="top"/>
      <protection hidden="1"/>
    </xf>
    <xf numFmtId="0" fontId="4" fillId="0" borderId="0" xfId="26" applyFont="1" applyAlignment="1" applyProtection="1">
      <alignment horizontal="justify" vertical="top" wrapText="1"/>
      <protection hidden="1"/>
    </xf>
    <xf numFmtId="0" fontId="4" fillId="0" borderId="0" xfId="26" applyFont="1" applyAlignment="1" applyProtection="1">
      <alignment horizontal="center" vertical="center"/>
      <protection hidden="1"/>
    </xf>
    <xf numFmtId="0" fontId="4" fillId="0" borderId="0" xfId="26" applyFont="1" applyAlignment="1" applyProtection="1">
      <alignment horizontal="left"/>
      <protection hidden="1"/>
    </xf>
    <xf numFmtId="0" fontId="4" fillId="0" borderId="0" xfId="26" quotePrefix="1" applyFont="1" applyBorder="1" applyAlignment="1" applyProtection="1">
      <alignment vertical="top"/>
      <protection hidden="1"/>
    </xf>
    <xf numFmtId="0" fontId="45" fillId="0" borderId="0" xfId="26" applyFont="1" applyBorder="1" applyAlignment="1" applyProtection="1">
      <alignment vertical="top"/>
      <protection hidden="1"/>
    </xf>
    <xf numFmtId="0" fontId="4" fillId="0" borderId="0" xfId="26" applyFont="1" applyAlignment="1" applyProtection="1">
      <alignment vertical="top"/>
      <protection hidden="1"/>
    </xf>
    <xf numFmtId="0" fontId="4" fillId="0" borderId="0" xfId="26" applyFont="1" applyBorder="1" applyAlignment="1" applyProtection="1">
      <alignment horizontal="right" vertical="top"/>
      <protection hidden="1"/>
    </xf>
    <xf numFmtId="0" fontId="4" fillId="0" borderId="0" xfId="26" applyFont="1" applyBorder="1" applyProtection="1">
      <protection hidden="1"/>
    </xf>
    <xf numFmtId="0" fontId="4" fillId="0" borderId="0" xfId="26" applyFont="1" applyBorder="1" applyAlignment="1" applyProtection="1">
      <alignment vertical="top" wrapText="1"/>
      <protection hidden="1"/>
    </xf>
    <xf numFmtId="0" fontId="5" fillId="0" borderId="0" xfId="26" applyFont="1" applyBorder="1" applyAlignment="1" applyProtection="1">
      <alignment horizontal="justify" vertical="top" wrapText="1"/>
      <protection hidden="1"/>
    </xf>
    <xf numFmtId="0" fontId="4" fillId="0" borderId="0" xfId="26" applyFont="1" applyBorder="1" applyAlignment="1" applyProtection="1">
      <alignment horizontal="justify"/>
      <protection hidden="1"/>
    </xf>
    <xf numFmtId="0" fontId="5" fillId="0" borderId="0" xfId="26" applyFont="1" applyBorder="1" applyAlignment="1" applyProtection="1">
      <alignment vertical="top" wrapText="1"/>
      <protection hidden="1"/>
    </xf>
    <xf numFmtId="15" fontId="4" fillId="0" borderId="0" xfId="26" applyNumberFormat="1" applyFont="1" applyBorder="1" applyAlignment="1" applyProtection="1">
      <alignment vertical="top"/>
      <protection hidden="1"/>
    </xf>
    <xf numFmtId="0" fontId="4" fillId="0" borderId="0" xfId="26" applyFont="1" applyFill="1" applyBorder="1" applyAlignment="1" applyProtection="1">
      <alignment vertical="top" wrapText="1"/>
      <protection hidden="1"/>
    </xf>
    <xf numFmtId="0" fontId="4" fillId="0" borderId="0" xfId="26" applyFont="1" applyFill="1" applyAlignment="1" applyProtection="1">
      <protection hidden="1"/>
    </xf>
    <xf numFmtId="0" fontId="4" fillId="0" borderId="0" xfId="26" applyFont="1" applyFill="1" applyBorder="1" applyAlignment="1" applyProtection="1">
      <protection hidden="1"/>
    </xf>
    <xf numFmtId="0" fontId="4" fillId="0" borderId="4" xfId="26" applyFont="1" applyBorder="1" applyProtection="1">
      <protection hidden="1"/>
    </xf>
    <xf numFmtId="0" fontId="4" fillId="0" borderId="4" xfId="26" applyFont="1" applyBorder="1" applyAlignment="1" applyProtection="1">
      <alignment vertical="top"/>
      <protection hidden="1"/>
    </xf>
    <xf numFmtId="0" fontId="4" fillId="0" borderId="4" xfId="26" applyFont="1" applyFill="1" applyBorder="1" applyAlignment="1" applyProtection="1">
      <protection hidden="1"/>
    </xf>
    <xf numFmtId="0" fontId="16" fillId="0" borderId="0" xfId="26" applyBorder="1" applyAlignment="1" applyProtection="1">
      <alignment vertical="top"/>
      <protection hidden="1"/>
    </xf>
    <xf numFmtId="0" fontId="14" fillId="0" borderId="0" xfId="0" applyFont="1" applyBorder="1"/>
    <xf numFmtId="0" fontId="67" fillId="0" borderId="0" xfId="0" applyFont="1"/>
    <xf numFmtId="0" fontId="41" fillId="0" borderId="0" xfId="36" applyFont="1" applyFill="1" applyAlignment="1" applyProtection="1">
      <alignment horizontal="left" vertical="top"/>
      <protection hidden="1"/>
    </xf>
    <xf numFmtId="164" fontId="68" fillId="0" borderId="0" xfId="36" applyNumberFormat="1" applyFont="1" applyAlignment="1" applyProtection="1">
      <alignment horizontal="center" vertical="top"/>
      <protection hidden="1"/>
    </xf>
    <xf numFmtId="0" fontId="3" fillId="4" borderId="4" xfId="33" applyFont="1" applyFill="1" applyBorder="1" applyAlignment="1" applyProtection="1">
      <alignment vertical="center"/>
      <protection hidden="1"/>
    </xf>
    <xf numFmtId="0" fontId="17" fillId="4" borderId="4" xfId="33" applyFont="1" applyFill="1" applyBorder="1" applyAlignment="1" applyProtection="1">
      <alignment vertical="center"/>
      <protection hidden="1"/>
    </xf>
    <xf numFmtId="0" fontId="3" fillId="4" borderId="4" xfId="33" applyFont="1" applyFill="1" applyBorder="1" applyAlignment="1" applyProtection="1">
      <alignment horizontal="right"/>
      <protection hidden="1"/>
    </xf>
    <xf numFmtId="0" fontId="41" fillId="4" borderId="0" xfId="33" applyFont="1" applyFill="1" applyAlignment="1" applyProtection="1">
      <alignment vertical="center"/>
      <protection hidden="1"/>
    </xf>
    <xf numFmtId="0" fontId="41" fillId="4" borderId="0" xfId="33" applyFont="1" applyFill="1" applyProtection="1">
      <protection hidden="1"/>
    </xf>
    <xf numFmtId="0" fontId="17" fillId="4" borderId="0" xfId="33" applyFont="1" applyFill="1" applyAlignment="1" applyProtection="1">
      <alignment vertical="center"/>
      <protection hidden="1"/>
    </xf>
    <xf numFmtId="0" fontId="54" fillId="4" borderId="0" xfId="33" applyFont="1" applyFill="1" applyAlignment="1" applyProtection="1">
      <alignment vertical="center"/>
      <protection hidden="1"/>
    </xf>
    <xf numFmtId="0" fontId="44" fillId="4" borderId="0" xfId="33" applyFont="1" applyFill="1" applyAlignment="1" applyProtection="1">
      <alignment horizontal="center" vertical="center"/>
      <protection hidden="1"/>
    </xf>
    <xf numFmtId="0" fontId="41" fillId="4" borderId="0" xfId="37" applyNumberFormat="1" applyFont="1" applyFill="1" applyBorder="1" applyAlignment="1" applyProtection="1">
      <alignment vertical="center"/>
      <protection hidden="1"/>
    </xf>
    <xf numFmtId="0" fontId="41" fillId="4" borderId="0" xfId="43" applyFont="1" applyFill="1" applyAlignment="1" applyProtection="1">
      <alignment vertical="center"/>
      <protection hidden="1"/>
    </xf>
    <xf numFmtId="0" fontId="44" fillId="4" borderId="0" xfId="33" applyFont="1" applyFill="1" applyAlignment="1" applyProtection="1">
      <alignment vertical="center"/>
      <protection hidden="1"/>
    </xf>
    <xf numFmtId="0" fontId="41" fillId="4" borderId="0" xfId="43" applyFont="1" applyFill="1" applyBorder="1" applyAlignment="1" applyProtection="1">
      <alignment vertical="center"/>
      <protection hidden="1"/>
    </xf>
    <xf numFmtId="0" fontId="41" fillId="4" borderId="0" xfId="33" applyFont="1" applyFill="1" applyAlignment="1" applyProtection="1">
      <alignment horizontal="justify" vertical="center"/>
      <protection hidden="1"/>
    </xf>
    <xf numFmtId="0" fontId="44" fillId="4" borderId="0" xfId="37" applyNumberFormat="1" applyFont="1" applyFill="1" applyBorder="1" applyAlignment="1" applyProtection="1">
      <alignment horizontal="left" vertical="center" indent="1"/>
      <protection hidden="1"/>
    </xf>
    <xf numFmtId="0" fontId="44" fillId="4" borderId="0" xfId="43" applyFont="1" applyFill="1" applyAlignment="1" applyProtection="1">
      <alignment vertical="center"/>
      <protection hidden="1"/>
    </xf>
    <xf numFmtId="0" fontId="41" fillId="4" borderId="0" xfId="43" applyFont="1" applyFill="1" applyBorder="1" applyAlignment="1" applyProtection="1">
      <alignment horizontal="left" vertical="center" indent="1"/>
      <protection hidden="1"/>
    </xf>
    <xf numFmtId="0" fontId="41" fillId="4" borderId="0" xfId="43" applyFont="1" applyFill="1" applyAlignment="1" applyProtection="1">
      <alignment vertical="top"/>
      <protection hidden="1"/>
    </xf>
    <xf numFmtId="0" fontId="44" fillId="4" borderId="0" xfId="33" applyFont="1" applyFill="1" applyAlignment="1" applyProtection="1">
      <alignment horizontal="right" vertical="center" indent="1"/>
      <protection hidden="1"/>
    </xf>
    <xf numFmtId="0" fontId="44" fillId="4" borderId="0" xfId="33" applyFont="1" applyFill="1" applyAlignment="1" applyProtection="1">
      <alignment horizontal="left" vertical="center"/>
      <protection hidden="1"/>
    </xf>
    <xf numFmtId="175" fontId="44" fillId="4" borderId="0" xfId="33" applyNumberFormat="1" applyFont="1" applyFill="1" applyAlignment="1" applyProtection="1">
      <alignment horizontal="left" vertical="center" indent="1"/>
      <protection hidden="1"/>
    </xf>
    <xf numFmtId="0" fontId="41" fillId="4" borderId="0" xfId="33" applyFont="1" applyFill="1" applyAlignment="1" applyProtection="1">
      <alignment horizontal="left" vertical="center" indent="1"/>
      <protection hidden="1"/>
    </xf>
    <xf numFmtId="0" fontId="44" fillId="4" borderId="0" xfId="33" applyFont="1" applyFill="1" applyAlignment="1" applyProtection="1">
      <alignment horizontal="left" vertical="center" indent="1"/>
      <protection hidden="1"/>
    </xf>
    <xf numFmtId="0" fontId="41" fillId="4" borderId="0" xfId="33" applyFont="1" applyFill="1" applyAlignment="1" applyProtection="1">
      <alignment horizontal="left" vertical="center"/>
      <protection hidden="1"/>
    </xf>
    <xf numFmtId="0" fontId="5" fillId="0" borderId="0" xfId="38" applyFont="1" applyAlignment="1" applyProtection="1">
      <alignment horizontal="center" vertical="center"/>
      <protection hidden="1"/>
    </xf>
    <xf numFmtId="0" fontId="41" fillId="2" borderId="9" xfId="36" applyFont="1" applyFill="1" applyBorder="1" applyAlignment="1" applyProtection="1">
      <alignment horizontal="center" vertical="center"/>
      <protection hidden="1"/>
    </xf>
    <xf numFmtId="0" fontId="5" fillId="0" borderId="4" xfId="26" applyFont="1" applyBorder="1" applyAlignment="1" applyProtection="1">
      <alignment horizontal="right"/>
      <protection hidden="1"/>
    </xf>
    <xf numFmtId="0" fontId="15" fillId="0" borderId="0" xfId="26" applyFont="1" applyProtection="1">
      <protection hidden="1"/>
    </xf>
    <xf numFmtId="0" fontId="14" fillId="0" borderId="0" xfId="26" applyFont="1" applyAlignment="1" applyProtection="1">
      <alignment horizontal="left" vertical="center"/>
      <protection hidden="1"/>
    </xf>
    <xf numFmtId="0" fontId="14" fillId="0" borderId="0" xfId="37" applyNumberFormat="1" applyFont="1" applyFill="1" applyBorder="1" applyAlignment="1" applyProtection="1">
      <alignment horizontal="left" vertical="center" indent="1"/>
      <protection hidden="1"/>
    </xf>
    <xf numFmtId="0" fontId="15" fillId="0" borderId="0" xfId="26" applyFont="1" applyAlignment="1" applyProtection="1">
      <alignment horizontal="left" vertical="center"/>
      <protection hidden="1"/>
    </xf>
    <xf numFmtId="0" fontId="15" fillId="0" borderId="0" xfId="37" applyNumberFormat="1" applyFont="1" applyFill="1" applyBorder="1" applyAlignment="1" applyProtection="1">
      <alignment horizontal="left" vertical="center" indent="1"/>
      <protection hidden="1"/>
    </xf>
    <xf numFmtId="0" fontId="15" fillId="0" borderId="0" xfId="26" applyFont="1" applyAlignment="1" applyProtection="1">
      <protection hidden="1"/>
    </xf>
    <xf numFmtId="0" fontId="15" fillId="0" borderId="0" xfId="26" applyFont="1" applyAlignment="1" applyProtection="1">
      <alignment vertical="top"/>
      <protection hidden="1"/>
    </xf>
    <xf numFmtId="0" fontId="15" fillId="0" borderId="0" xfId="26" applyFont="1" applyAlignment="1" applyProtection="1">
      <alignment horizontal="left" wrapText="1"/>
      <protection hidden="1"/>
    </xf>
    <xf numFmtId="0" fontId="14" fillId="0" borderId="0" xfId="26" applyFont="1" applyProtection="1">
      <protection hidden="1"/>
    </xf>
    <xf numFmtId="0" fontId="15" fillId="0" borderId="18" xfId="26" applyFont="1" applyBorder="1" applyAlignment="1" applyProtection="1">
      <alignment horizontal="center" vertical="top"/>
      <protection hidden="1"/>
    </xf>
    <xf numFmtId="0" fontId="15" fillId="0" borderId="18" xfId="26" applyFont="1" applyBorder="1" applyAlignment="1" applyProtection="1">
      <alignment horizontal="center"/>
      <protection hidden="1"/>
    </xf>
    <xf numFmtId="0" fontId="15" fillId="0" borderId="9" xfId="26" applyFont="1" applyBorder="1" applyAlignment="1" applyProtection="1">
      <alignment vertical="top"/>
      <protection hidden="1"/>
    </xf>
    <xf numFmtId="0" fontId="15" fillId="0" borderId="10" xfId="26" applyFont="1" applyBorder="1" applyAlignment="1" applyProtection="1">
      <alignment vertical="top"/>
      <protection hidden="1"/>
    </xf>
    <xf numFmtId="0" fontId="15" fillId="0" borderId="10" xfId="26" applyFont="1" applyBorder="1" applyProtection="1">
      <protection hidden="1"/>
    </xf>
    <xf numFmtId="0" fontId="15" fillId="0" borderId="0" xfId="26" applyFont="1" applyAlignment="1" applyProtection="1">
      <alignment horizontal="justify" vertical="center" wrapText="1"/>
      <protection hidden="1"/>
    </xf>
    <xf numFmtId="0" fontId="15" fillId="0" borderId="0" xfId="26" applyFont="1" applyAlignment="1" applyProtection="1">
      <alignment vertical="center"/>
      <protection hidden="1"/>
    </xf>
    <xf numFmtId="0" fontId="15" fillId="0" borderId="0" xfId="26" applyFont="1" applyAlignment="1" applyProtection="1">
      <alignment vertical="center" wrapText="1"/>
      <protection hidden="1"/>
    </xf>
    <xf numFmtId="0" fontId="15" fillId="0" borderId="0" xfId="26" applyFont="1" applyFill="1" applyBorder="1" applyAlignment="1" applyProtection="1">
      <alignment horizontal="center" vertical="top"/>
      <protection hidden="1"/>
    </xf>
    <xf numFmtId="0" fontId="15" fillId="0" borderId="18" xfId="26" applyFont="1" applyBorder="1" applyAlignment="1" applyProtection="1">
      <alignment horizontal="left"/>
      <protection hidden="1"/>
    </xf>
    <xf numFmtId="0" fontId="15" fillId="0" borderId="18" xfId="26" applyFont="1" applyFill="1" applyBorder="1" applyAlignment="1" applyProtection="1">
      <alignment horizontal="left" vertical="top"/>
      <protection hidden="1"/>
    </xf>
    <xf numFmtId="0" fontId="15" fillId="0" borderId="0" xfId="26" applyFont="1" applyFill="1" applyBorder="1" applyAlignment="1" applyProtection="1">
      <alignment horizontal="left" vertical="center"/>
      <protection hidden="1"/>
    </xf>
    <xf numFmtId="0" fontId="15" fillId="0" borderId="0" xfId="26" applyFont="1" applyFill="1" applyAlignment="1" applyProtection="1">
      <alignment horizontal="left"/>
      <protection hidden="1"/>
    </xf>
    <xf numFmtId="0" fontId="15" fillId="0" borderId="0" xfId="26" applyFont="1" applyFill="1" applyBorder="1" applyAlignment="1" applyProtection="1">
      <alignment horizontal="left" vertical="center" wrapText="1"/>
      <protection hidden="1"/>
    </xf>
    <xf numFmtId="0" fontId="15" fillId="0" borderId="0" xfId="26" applyFont="1" applyFill="1" applyAlignment="1" applyProtection="1">
      <alignment horizontal="left" vertical="center" wrapText="1"/>
      <protection hidden="1"/>
    </xf>
    <xf numFmtId="0" fontId="15" fillId="0" borderId="0" xfId="26" applyFont="1" applyBorder="1" applyProtection="1">
      <protection hidden="1"/>
    </xf>
    <xf numFmtId="0" fontId="15" fillId="0" borderId="0" xfId="26" applyFont="1" applyBorder="1" applyAlignment="1" applyProtection="1">
      <alignment horizontal="right" vertical="center"/>
      <protection hidden="1"/>
    </xf>
    <xf numFmtId="0" fontId="15" fillId="0" borderId="4" xfId="26" applyFont="1" applyBorder="1" applyAlignment="1" applyProtection="1">
      <alignment vertical="top"/>
      <protection hidden="1"/>
    </xf>
    <xf numFmtId="0" fontId="15" fillId="0" borderId="4" xfId="26" applyFont="1" applyFill="1" applyBorder="1" applyAlignment="1" applyProtection="1">
      <alignment vertical="top"/>
      <protection hidden="1"/>
    </xf>
    <xf numFmtId="0" fontId="15" fillId="0" borderId="4" xfId="26" applyFont="1" applyFill="1" applyBorder="1" applyAlignment="1" applyProtection="1">
      <alignment horizontal="right" vertical="center"/>
      <protection hidden="1"/>
    </xf>
    <xf numFmtId="0" fontId="15" fillId="0" borderId="0" xfId="26" applyFont="1" applyBorder="1" applyAlignment="1" applyProtection="1">
      <alignment vertical="top"/>
      <protection hidden="1"/>
    </xf>
    <xf numFmtId="0" fontId="15" fillId="0" borderId="0" xfId="26" applyFont="1" applyFill="1" applyBorder="1" applyAlignment="1" applyProtection="1">
      <alignment vertical="top"/>
      <protection hidden="1"/>
    </xf>
    <xf numFmtId="0" fontId="15" fillId="0" borderId="0" xfId="26" applyFont="1" applyFill="1" applyBorder="1" applyAlignment="1" applyProtection="1">
      <alignment horizontal="right" vertical="center"/>
      <protection hidden="1"/>
    </xf>
    <xf numFmtId="0" fontId="15" fillId="0" borderId="0" xfId="26" applyFont="1" applyFill="1" applyBorder="1" applyAlignment="1" applyProtection="1">
      <alignment vertical="center" wrapText="1"/>
      <protection hidden="1"/>
    </xf>
    <xf numFmtId="0" fontId="15" fillId="0" borderId="6" xfId="26" applyFont="1" applyFill="1" applyBorder="1" applyAlignment="1" applyProtection="1">
      <alignment vertical="center" wrapText="1"/>
      <protection hidden="1"/>
    </xf>
    <xf numFmtId="0" fontId="15" fillId="0" borderId="0" xfId="26" applyFont="1" applyBorder="1" applyAlignment="1" applyProtection="1">
      <alignment horizontal="left" vertical="top" wrapText="1"/>
      <protection hidden="1"/>
    </xf>
    <xf numFmtId="0" fontId="15" fillId="2" borderId="39" xfId="26" applyFont="1" applyFill="1" applyBorder="1" applyAlignment="1" applyProtection="1">
      <alignment vertical="center" wrapText="1"/>
      <protection hidden="1"/>
    </xf>
    <xf numFmtId="0" fontId="15" fillId="2" borderId="8" xfId="26" applyFont="1" applyFill="1" applyBorder="1" applyAlignment="1" applyProtection="1">
      <alignment vertical="center" wrapText="1"/>
      <protection hidden="1"/>
    </xf>
    <xf numFmtId="0" fontId="15" fillId="2" borderId="40" xfId="26" applyFont="1" applyFill="1" applyBorder="1" applyAlignment="1" applyProtection="1">
      <alignment vertical="center" wrapText="1"/>
      <protection hidden="1"/>
    </xf>
    <xf numFmtId="0" fontId="15" fillId="2" borderId="5" xfId="26" applyFont="1" applyFill="1" applyBorder="1" applyAlignment="1" applyProtection="1">
      <alignment vertical="center" wrapText="1"/>
      <protection hidden="1"/>
    </xf>
    <xf numFmtId="0" fontId="15" fillId="2" borderId="0" xfId="26" applyFont="1" applyFill="1" applyBorder="1" applyAlignment="1" applyProtection="1">
      <alignment vertical="center" wrapText="1"/>
      <protection hidden="1"/>
    </xf>
    <xf numFmtId="0" fontId="15" fillId="2" borderId="6" xfId="26" applyFont="1" applyFill="1" applyBorder="1" applyAlignment="1" applyProtection="1">
      <alignment vertical="center" wrapText="1"/>
      <protection hidden="1"/>
    </xf>
    <xf numFmtId="0" fontId="15" fillId="0" borderId="4" xfId="26" applyFont="1" applyBorder="1" applyAlignment="1" applyProtection="1">
      <alignment horizontal="left" vertical="top" wrapText="1"/>
      <protection hidden="1"/>
    </xf>
    <xf numFmtId="0" fontId="15" fillId="0" borderId="0" xfId="26" applyFont="1" applyAlignment="1" applyProtection="1">
      <alignment horizontal="center" vertical="top"/>
      <protection hidden="1"/>
    </xf>
    <xf numFmtId="0" fontId="15" fillId="0" borderId="0" xfId="26" applyFont="1" applyBorder="1" applyAlignment="1" applyProtection="1">
      <alignment horizontal="justify" vertical="top" wrapText="1"/>
      <protection hidden="1"/>
    </xf>
    <xf numFmtId="0" fontId="15" fillId="0" borderId="0" xfId="26" applyFont="1" applyFill="1" applyBorder="1" applyAlignment="1" applyProtection="1">
      <alignment horizontal="justify" vertical="top" wrapText="1"/>
      <protection hidden="1"/>
    </xf>
    <xf numFmtId="0" fontId="70" fillId="0" borderId="0" xfId="26" applyFont="1" applyAlignment="1" applyProtection="1">
      <alignment horizontal="right" vertical="top"/>
      <protection hidden="1"/>
    </xf>
    <xf numFmtId="0" fontId="14" fillId="0" borderId="0" xfId="26" applyFont="1" applyAlignment="1" applyProtection="1">
      <alignment horizontal="center" vertical="top"/>
      <protection hidden="1"/>
    </xf>
    <xf numFmtId="0" fontId="70" fillId="0" borderId="0" xfId="26" applyFont="1" applyFill="1" applyBorder="1" applyAlignment="1" applyProtection="1">
      <alignment horizontal="right"/>
      <protection hidden="1"/>
    </xf>
    <xf numFmtId="0" fontId="70" fillId="0" borderId="0" xfId="26" applyFont="1" applyFill="1" applyBorder="1" applyAlignment="1" applyProtection="1">
      <alignment horizontal="left" vertical="center" wrapText="1"/>
      <protection locked="0" hidden="1"/>
    </xf>
    <xf numFmtId="0" fontId="70" fillId="0" borderId="0" xfId="26" applyFont="1" applyAlignment="1" applyProtection="1">
      <alignment horizontal="justify"/>
      <protection hidden="1"/>
    </xf>
    <xf numFmtId="0" fontId="70" fillId="0" borderId="0" xfId="26" applyFont="1" applyAlignment="1" applyProtection="1">
      <alignment vertical="top"/>
      <protection hidden="1"/>
    </xf>
    <xf numFmtId="0" fontId="14" fillId="0" borderId="41" xfId="26" applyFont="1" applyBorder="1" applyAlignment="1" applyProtection="1">
      <alignment horizontal="center" vertical="center"/>
      <protection hidden="1"/>
    </xf>
    <xf numFmtId="0" fontId="15" fillId="5" borderId="0" xfId="26" applyFont="1" applyFill="1" applyBorder="1" applyAlignment="1" applyProtection="1">
      <alignment horizontal="left" vertical="center"/>
      <protection hidden="1"/>
    </xf>
    <xf numFmtId="0" fontId="15" fillId="9" borderId="0" xfId="26" applyFont="1" applyFill="1" applyBorder="1" applyAlignment="1" applyProtection="1">
      <alignment horizontal="left" vertical="center"/>
      <protection hidden="1"/>
    </xf>
    <xf numFmtId="0" fontId="15" fillId="5" borderId="0" xfId="26" applyFont="1" applyFill="1" applyBorder="1" applyProtection="1">
      <protection hidden="1"/>
    </xf>
    <xf numFmtId="0" fontId="15" fillId="9" borderId="0" xfId="26" applyFont="1" applyFill="1" applyBorder="1" applyProtection="1">
      <protection hidden="1"/>
    </xf>
    <xf numFmtId="0" fontId="14" fillId="0" borderId="0" xfId="26" applyFont="1" applyAlignment="1" applyProtection="1">
      <alignment horizontal="right" vertical="center" indent="1"/>
      <protection hidden="1"/>
    </xf>
    <xf numFmtId="0" fontId="79" fillId="0" borderId="0" xfId="26" applyFont="1" applyProtection="1">
      <protection hidden="1"/>
    </xf>
    <xf numFmtId="0" fontId="15" fillId="0" borderId="0" xfId="26" applyFont="1" applyAlignment="1" applyProtection="1">
      <alignment horizontal="center"/>
      <protection hidden="1"/>
    </xf>
    <xf numFmtId="0" fontId="44" fillId="0" borderId="0" xfId="28" applyFont="1" applyAlignment="1" applyProtection="1">
      <alignment horizontal="left" vertical="center" wrapText="1"/>
      <protection hidden="1"/>
    </xf>
    <xf numFmtId="0" fontId="44" fillId="0" borderId="4" xfId="28" applyFont="1" applyBorder="1" applyAlignment="1" applyProtection="1">
      <alignment horizontal="right"/>
      <protection hidden="1"/>
    </xf>
    <xf numFmtId="0" fontId="41" fillId="0" borderId="0" xfId="29" applyFont="1" applyAlignment="1" applyProtection="1">
      <alignment horizontal="left" vertical="center"/>
      <protection hidden="1"/>
    </xf>
    <xf numFmtId="0" fontId="15" fillId="0" borderId="5" xfId="26" applyFont="1" applyFill="1" applyBorder="1" applyAlignment="1" applyProtection="1">
      <alignment vertical="center" wrapText="1"/>
      <protection hidden="1"/>
    </xf>
    <xf numFmtId="175" fontId="44" fillId="0" borderId="0" xfId="28" applyNumberFormat="1" applyFont="1" applyAlignment="1" applyProtection="1">
      <alignment horizontal="left" vertical="center"/>
      <protection hidden="1"/>
    </xf>
    <xf numFmtId="14" fontId="41" fillId="2" borderId="18" xfId="36" applyNumberFormat="1" applyFont="1" applyFill="1" applyBorder="1" applyAlignment="1" applyProtection="1">
      <alignment vertical="center"/>
      <protection locked="0" hidden="1"/>
    </xf>
    <xf numFmtId="0" fontId="14" fillId="0" borderId="0" xfId="26" applyFont="1" applyAlignment="1" applyProtection="1">
      <alignment vertical="top"/>
      <protection hidden="1"/>
    </xf>
    <xf numFmtId="0" fontId="41" fillId="0" borderId="0" xfId="43" applyFont="1" applyFill="1" applyAlignment="1" applyProtection="1">
      <alignment horizontal="left" vertical="center" wrapText="1"/>
      <protection hidden="1"/>
    </xf>
    <xf numFmtId="0" fontId="44" fillId="0" borderId="0" xfId="43" applyFont="1" applyFill="1" applyAlignment="1" applyProtection="1">
      <alignment horizontal="left" vertical="center" wrapText="1"/>
      <protection hidden="1"/>
    </xf>
    <xf numFmtId="0" fontId="15" fillId="0" borderId="0" xfId="26" applyFont="1" applyFill="1" applyAlignment="1" applyProtection="1">
      <alignment vertical="top"/>
      <protection hidden="1"/>
    </xf>
    <xf numFmtId="0" fontId="15" fillId="0" borderId="42" xfId="26" applyFont="1" applyFill="1" applyBorder="1" applyAlignment="1" applyProtection="1">
      <alignment horizontal="left" vertical="center" wrapText="1"/>
      <protection hidden="1"/>
    </xf>
    <xf numFmtId="0" fontId="0" fillId="0" borderId="43" xfId="26" applyFont="1" applyFill="1" applyBorder="1" applyAlignment="1" applyProtection="1">
      <alignment horizontal="left" vertical="center" wrapText="1"/>
      <protection hidden="1"/>
    </xf>
    <xf numFmtId="0" fontId="15" fillId="0" borderId="0" xfId="26" applyFont="1" applyFill="1" applyProtection="1">
      <protection hidden="1"/>
    </xf>
    <xf numFmtId="0" fontId="15" fillId="0" borderId="4" xfId="26" applyFont="1" applyFill="1" applyBorder="1" applyAlignment="1" applyProtection="1">
      <alignment vertical="center" wrapText="1"/>
      <protection hidden="1"/>
    </xf>
    <xf numFmtId="0" fontId="15" fillId="2" borderId="9" xfId="26" applyFont="1" applyFill="1" applyBorder="1" applyAlignment="1" applyProtection="1">
      <alignment horizontal="center" vertical="center" wrapText="1"/>
      <protection locked="0"/>
    </xf>
    <xf numFmtId="0" fontId="15" fillId="2" borderId="3" xfId="26" applyFont="1" applyFill="1" applyBorder="1" applyAlignment="1" applyProtection="1">
      <alignment horizontal="center" vertical="center" wrapText="1"/>
      <protection locked="0"/>
    </xf>
    <xf numFmtId="0" fontId="15" fillId="2" borderId="10" xfId="26" applyFont="1" applyFill="1" applyBorder="1" applyAlignment="1" applyProtection="1">
      <alignment horizontal="center" vertical="center" wrapText="1"/>
      <protection locked="0"/>
    </xf>
    <xf numFmtId="0" fontId="15" fillId="2" borderId="18" xfId="26" applyFont="1" applyFill="1" applyBorder="1" applyAlignment="1" applyProtection="1">
      <alignment horizontal="left" vertical="center" wrapText="1"/>
      <protection locked="0"/>
    </xf>
    <xf numFmtId="0" fontId="15" fillId="2" borderId="44" xfId="26" applyFont="1" applyFill="1" applyBorder="1" applyAlignment="1" applyProtection="1">
      <alignment horizontal="left" vertical="center" wrapText="1"/>
      <protection locked="0"/>
    </xf>
    <xf numFmtId="0" fontId="26" fillId="2" borderId="9" xfId="26" applyFont="1" applyFill="1" applyBorder="1" applyAlignment="1" applyProtection="1">
      <alignment horizontal="left" vertical="top" wrapText="1"/>
      <protection locked="0"/>
    </xf>
    <xf numFmtId="0" fontId="26" fillId="2" borderId="10" xfId="26" applyFont="1" applyFill="1" applyBorder="1" applyAlignment="1" applyProtection="1">
      <alignment horizontal="left" vertical="top" wrapText="1"/>
      <protection locked="0"/>
    </xf>
    <xf numFmtId="0" fontId="15" fillId="2" borderId="13" xfId="26" applyFont="1" applyFill="1" applyBorder="1" applyAlignment="1" applyProtection="1">
      <alignment horizontal="left" vertical="center" wrapText="1"/>
      <protection locked="0"/>
    </xf>
    <xf numFmtId="0" fontId="15" fillId="2" borderId="14" xfId="26" applyFont="1" applyFill="1" applyBorder="1" applyAlignment="1" applyProtection="1">
      <alignment horizontal="left" vertical="center" wrapText="1"/>
      <protection locked="0"/>
    </xf>
    <xf numFmtId="0" fontId="14" fillId="0" borderId="0" xfId="0" applyFont="1" applyProtection="1"/>
    <xf numFmtId="0" fontId="0" fillId="0" borderId="0" xfId="0" applyProtection="1"/>
    <xf numFmtId="0" fontId="41" fillId="0" borderId="0" xfId="28" applyFont="1" applyProtection="1"/>
    <xf numFmtId="0" fontId="44" fillId="0" borderId="0" xfId="28" applyFont="1" applyProtection="1"/>
    <xf numFmtId="0" fontId="41" fillId="0" borderId="0" xfId="28" applyFont="1" applyAlignment="1" applyProtection="1"/>
    <xf numFmtId="0" fontId="41" fillId="0" borderId="0" xfId="43" applyFont="1" applyFill="1" applyAlignment="1" applyProtection="1">
      <alignment vertical="center"/>
    </xf>
    <xf numFmtId="0" fontId="0" fillId="10" borderId="18" xfId="0" applyFill="1" applyBorder="1" applyProtection="1">
      <protection locked="0"/>
    </xf>
    <xf numFmtId="0" fontId="26" fillId="2" borderId="0" xfId="26" applyFont="1" applyFill="1" applyBorder="1" applyAlignment="1" applyProtection="1">
      <alignment horizontal="left" vertical="top" wrapText="1"/>
      <protection locked="0"/>
    </xf>
    <xf numFmtId="0" fontId="44" fillId="0" borderId="0" xfId="37" applyNumberFormat="1" applyFont="1" applyFill="1" applyBorder="1" applyAlignment="1" applyProtection="1">
      <alignment vertical="center"/>
      <protection hidden="1"/>
    </xf>
    <xf numFmtId="0" fontId="0" fillId="0" borderId="18" xfId="0" applyBorder="1" applyProtection="1"/>
    <xf numFmtId="0" fontId="0" fillId="0" borderId="0" xfId="26" applyFont="1" applyAlignment="1" applyProtection="1">
      <alignment horizontal="center" vertical="top"/>
      <protection hidden="1"/>
    </xf>
    <xf numFmtId="0" fontId="15" fillId="2" borderId="18" xfId="26" applyFont="1" applyFill="1" applyBorder="1" applyAlignment="1" applyProtection="1">
      <alignment horizontal="center" vertical="center" wrapText="1"/>
      <protection locked="0"/>
    </xf>
    <xf numFmtId="0" fontId="15" fillId="0" borderId="0" xfId="26" applyFont="1" applyBorder="1" applyAlignment="1" applyProtection="1">
      <alignment horizontal="left" vertical="top" indent="5"/>
      <protection hidden="1"/>
    </xf>
    <xf numFmtId="0" fontId="15" fillId="2" borderId="0" xfId="26" applyFont="1" applyFill="1" applyBorder="1" applyAlignment="1" applyProtection="1">
      <alignment vertical="center" wrapText="1"/>
      <protection locked="0"/>
    </xf>
    <xf numFmtId="0" fontId="0" fillId="0" borderId="5" xfId="26" applyFont="1" applyBorder="1" applyAlignment="1" applyProtection="1">
      <alignment horizontal="left" vertical="center"/>
      <protection hidden="1"/>
    </xf>
    <xf numFmtId="0" fontId="0" fillId="0" borderId="0" xfId="26" applyFont="1" applyBorder="1" applyAlignment="1" applyProtection="1">
      <alignment horizontal="left" vertical="center"/>
      <protection hidden="1"/>
    </xf>
    <xf numFmtId="0" fontId="0" fillId="0" borderId="45" xfId="26" applyFont="1" applyBorder="1" applyAlignment="1" applyProtection="1">
      <alignment horizontal="left" vertical="center"/>
      <protection hidden="1"/>
    </xf>
    <xf numFmtId="0" fontId="15" fillId="0" borderId="26" xfId="26" applyFont="1" applyBorder="1" applyAlignment="1" applyProtection="1">
      <alignment horizontal="center" vertical="top"/>
      <protection hidden="1"/>
    </xf>
    <xf numFmtId="0" fontId="15" fillId="2" borderId="5" xfId="26" applyFont="1" applyFill="1" applyBorder="1" applyAlignment="1" applyProtection="1">
      <alignment vertical="center" wrapText="1"/>
      <protection locked="0"/>
    </xf>
    <xf numFmtId="0" fontId="15" fillId="2" borderId="6" xfId="26" applyFont="1" applyFill="1" applyBorder="1" applyAlignment="1" applyProtection="1">
      <alignment vertical="center" wrapText="1"/>
      <protection locked="0"/>
    </xf>
    <xf numFmtId="0" fontId="15" fillId="0" borderId="17" xfId="26" applyFont="1" applyFill="1" applyBorder="1" applyAlignment="1" applyProtection="1">
      <alignment vertical="center" wrapText="1"/>
      <protection hidden="1"/>
    </xf>
    <xf numFmtId="0" fontId="15" fillId="0" borderId="7" xfId="26" applyFont="1" applyFill="1" applyBorder="1" applyAlignment="1" applyProtection="1">
      <alignment vertical="center" wrapText="1"/>
      <protection hidden="1"/>
    </xf>
    <xf numFmtId="0" fontId="15" fillId="2" borderId="9" xfId="26" applyFont="1" applyFill="1" applyBorder="1" applyAlignment="1" applyProtection="1">
      <alignment vertical="center" wrapText="1"/>
      <protection hidden="1"/>
    </xf>
    <xf numFmtId="0" fontId="15" fillId="2" borderId="10" xfId="26" applyFont="1" applyFill="1" applyBorder="1" applyAlignment="1" applyProtection="1">
      <alignment vertical="center" wrapText="1"/>
      <protection hidden="1"/>
    </xf>
    <xf numFmtId="0" fontId="0" fillId="0" borderId="18" xfId="26" applyFont="1" applyBorder="1" applyAlignment="1" applyProtection="1">
      <alignment horizontal="center" vertical="top"/>
      <protection hidden="1"/>
    </xf>
    <xf numFmtId="0" fontId="0" fillId="0" borderId="18" xfId="26" applyFont="1" applyFill="1" applyBorder="1" applyAlignment="1" applyProtection="1">
      <alignment horizontal="center" vertical="top"/>
      <protection hidden="1"/>
    </xf>
    <xf numFmtId="0" fontId="0" fillId="0" borderId="0" xfId="0" quotePrefix="1"/>
    <xf numFmtId="0" fontId="15" fillId="0" borderId="3" xfId="26" applyFont="1" applyBorder="1" applyAlignment="1" applyProtection="1">
      <alignment horizontal="left" vertical="top" wrapText="1"/>
      <protection hidden="1"/>
    </xf>
    <xf numFmtId="0" fontId="26" fillId="2" borderId="3" xfId="26" applyFont="1" applyFill="1" applyBorder="1" applyAlignment="1" applyProtection="1">
      <alignment horizontal="left" vertical="top" wrapText="1"/>
      <protection locked="0"/>
    </xf>
    <xf numFmtId="0" fontId="41" fillId="4" borderId="0" xfId="33" applyFont="1" applyFill="1" applyBorder="1" applyAlignment="1" applyProtection="1">
      <alignment horizontal="left" vertical="center" wrapText="1"/>
      <protection hidden="1"/>
    </xf>
    <xf numFmtId="0" fontId="15" fillId="0" borderId="26" xfId="26" applyFont="1" applyBorder="1" applyAlignment="1" applyProtection="1">
      <alignment horizontal="center" vertical="center"/>
      <protection hidden="1"/>
    </xf>
    <xf numFmtId="0" fontId="14" fillId="0" borderId="0" xfId="26" applyFont="1" applyAlignment="1" applyProtection="1">
      <alignment horizontal="center" vertical="center"/>
      <protection hidden="1"/>
    </xf>
    <xf numFmtId="49" fontId="14" fillId="0" borderId="0" xfId="26" applyNumberFormat="1" applyFont="1" applyAlignment="1" applyProtection="1">
      <alignment horizontal="center" vertical="top"/>
      <protection hidden="1"/>
    </xf>
    <xf numFmtId="0" fontId="79" fillId="0" borderId="0" xfId="26" applyFont="1" applyAlignment="1" applyProtection="1">
      <alignment horizontal="center"/>
      <protection hidden="1"/>
    </xf>
    <xf numFmtId="0" fontId="15" fillId="0" borderId="0" xfId="26" applyFont="1" applyAlignment="1" applyProtection="1">
      <alignment horizontal="center" wrapText="1"/>
      <protection hidden="1"/>
    </xf>
    <xf numFmtId="164" fontId="5" fillId="0" borderId="0" xfId="26" applyNumberFormat="1" applyFont="1" applyAlignment="1" applyProtection="1">
      <alignment horizontal="center" vertical="center" wrapText="1"/>
      <protection hidden="1"/>
    </xf>
    <xf numFmtId="0" fontId="15" fillId="0" borderId="19" xfId="26" applyFont="1" applyBorder="1" applyAlignment="1" applyProtection="1">
      <alignment horizontal="center" vertical="top"/>
      <protection hidden="1"/>
    </xf>
    <xf numFmtId="0" fontId="15" fillId="0" borderId="29" xfId="26" applyFont="1" applyBorder="1" applyAlignment="1" applyProtection="1">
      <alignment horizontal="center" vertical="top"/>
      <protection hidden="1"/>
    </xf>
    <xf numFmtId="0" fontId="15" fillId="0" borderId="4" xfId="26" applyFont="1" applyBorder="1" applyAlignment="1" applyProtection="1">
      <alignment horizontal="center" vertical="top"/>
      <protection hidden="1"/>
    </xf>
    <xf numFmtId="0" fontId="15" fillId="0" borderId="39" xfId="26" applyFont="1" applyBorder="1" applyAlignment="1" applyProtection="1">
      <alignment horizontal="center" vertical="top"/>
      <protection hidden="1"/>
    </xf>
    <xf numFmtId="0" fontId="15" fillId="0" borderId="17" xfId="26" applyFont="1" applyBorder="1" applyAlignment="1" applyProtection="1">
      <alignment horizontal="center" vertical="top"/>
      <protection hidden="1"/>
    </xf>
    <xf numFmtId="0" fontId="15" fillId="0" borderId="0" xfId="26" applyFont="1" applyBorder="1" applyAlignment="1" applyProtection="1">
      <alignment horizontal="center" vertical="top"/>
      <protection hidden="1"/>
    </xf>
    <xf numFmtId="49" fontId="5" fillId="0" borderId="0" xfId="26" applyNumberFormat="1" applyFont="1" applyAlignment="1" applyProtection="1">
      <alignment horizontal="center" vertical="top"/>
      <protection hidden="1"/>
    </xf>
    <xf numFmtId="164" fontId="5" fillId="0" borderId="0" xfId="26" applyNumberFormat="1" applyFont="1" applyAlignment="1" applyProtection="1">
      <alignment horizontal="center" vertical="top"/>
      <protection hidden="1"/>
    </xf>
    <xf numFmtId="0" fontId="15" fillId="0" borderId="18" xfId="26" applyFont="1" applyFill="1" applyBorder="1" applyAlignment="1" applyProtection="1">
      <alignment horizontal="center" vertical="top"/>
      <protection hidden="1"/>
    </xf>
    <xf numFmtId="49" fontId="5" fillId="0" borderId="0" xfId="26" applyNumberFormat="1" applyFont="1" applyAlignment="1" applyProtection="1">
      <alignment horizontal="center" vertical="top" wrapText="1"/>
      <protection hidden="1"/>
    </xf>
    <xf numFmtId="0" fontId="15" fillId="0" borderId="41" xfId="26" applyFont="1" applyBorder="1" applyAlignment="1" applyProtection="1">
      <alignment horizontal="center" vertical="top"/>
      <protection hidden="1"/>
    </xf>
    <xf numFmtId="49" fontId="69" fillId="0" borderId="0" xfId="26" applyNumberFormat="1" applyFont="1" applyAlignment="1" applyProtection="1">
      <alignment horizontal="center" vertical="top"/>
      <protection hidden="1"/>
    </xf>
    <xf numFmtId="0" fontId="70" fillId="0" borderId="0" xfId="26" applyFont="1" applyAlignment="1" applyProtection="1">
      <alignment horizontal="center" vertical="top" wrapText="1"/>
      <protection hidden="1"/>
    </xf>
    <xf numFmtId="0" fontId="15" fillId="11" borderId="0" xfId="26" applyFont="1" applyFill="1" applyBorder="1" applyAlignment="1" applyProtection="1">
      <alignment horizontal="left" vertical="center"/>
      <protection hidden="1"/>
    </xf>
    <xf numFmtId="0" fontId="15" fillId="11" borderId="0" xfId="26" applyFont="1" applyFill="1" applyProtection="1">
      <protection hidden="1"/>
    </xf>
    <xf numFmtId="0" fontId="44" fillId="0" borderId="0" xfId="28" applyFont="1" applyFill="1" applyAlignment="1" applyProtection="1">
      <alignment vertical="center"/>
      <protection hidden="1"/>
    </xf>
    <xf numFmtId="0" fontId="41" fillId="0" borderId="0" xfId="43" applyFont="1" applyFill="1" applyBorder="1" applyAlignment="1" applyProtection="1">
      <alignment vertical="center"/>
      <protection hidden="1"/>
    </xf>
    <xf numFmtId="0" fontId="41" fillId="0" borderId="0" xfId="28" applyFont="1" applyFill="1" applyProtection="1">
      <protection hidden="1"/>
    </xf>
    <xf numFmtId="0" fontId="16" fillId="0" borderId="0" xfId="26" applyFill="1" applyAlignment="1" applyProtection="1">
      <alignment vertical="top"/>
      <protection hidden="1"/>
    </xf>
    <xf numFmtId="0" fontId="16" fillId="0" borderId="0" xfId="26" applyFill="1" applyProtection="1">
      <protection hidden="1"/>
    </xf>
    <xf numFmtId="0" fontId="41" fillId="0" borderId="0" xfId="36" applyFont="1" applyFill="1" applyAlignment="1" applyProtection="1">
      <alignment vertical="center"/>
      <protection hidden="1"/>
    </xf>
    <xf numFmtId="0" fontId="41" fillId="0" borderId="0" xfId="36" applyFont="1" applyFill="1" applyProtection="1">
      <protection hidden="1"/>
    </xf>
    <xf numFmtId="0" fontId="41" fillId="0" borderId="0" xfId="36" applyFont="1" applyFill="1" applyBorder="1" applyProtection="1">
      <protection hidden="1"/>
    </xf>
    <xf numFmtId="0" fontId="41" fillId="0" borderId="18" xfId="36" applyFont="1" applyFill="1" applyBorder="1" applyAlignment="1" applyProtection="1">
      <alignment horizontal="center" vertical="center"/>
      <protection hidden="1"/>
    </xf>
    <xf numFmtId="0" fontId="41" fillId="0" borderId="0" xfId="36" applyFont="1" applyFill="1" applyBorder="1" applyAlignment="1" applyProtection="1">
      <alignment horizontal="center" vertical="center"/>
      <protection hidden="1"/>
    </xf>
    <xf numFmtId="0" fontId="41" fillId="0" borderId="19" xfId="30" applyFont="1" applyFill="1" applyBorder="1" applyAlignment="1" applyProtection="1">
      <alignment horizontal="center" vertical="center" wrapText="1"/>
      <protection hidden="1"/>
    </xf>
    <xf numFmtId="0" fontId="41" fillId="0" borderId="0" xfId="28" applyFont="1" applyAlignment="1" applyProtection="1">
      <alignment vertical="center"/>
    </xf>
    <xf numFmtId="0" fontId="71" fillId="0" borderId="18" xfId="28" applyFont="1" applyBorder="1" applyAlignment="1" applyProtection="1">
      <alignment horizontal="center" vertical="center" wrapText="1"/>
    </xf>
    <xf numFmtId="0" fontId="71" fillId="0" borderId="18" xfId="28" applyFont="1" applyBorder="1" applyAlignment="1" applyProtection="1">
      <alignment horizontal="justify" vertical="justify" wrapText="1"/>
    </xf>
    <xf numFmtId="0" fontId="72" fillId="0" borderId="18" xfId="28" applyFont="1" applyBorder="1" applyAlignment="1" applyProtection="1">
      <alignment horizontal="center" vertical="center"/>
    </xf>
    <xf numFmtId="0" fontId="72" fillId="0" borderId="18" xfId="28" applyFont="1" applyBorder="1" applyAlignment="1" applyProtection="1">
      <alignment horizontal="justify" vertical="justify"/>
    </xf>
    <xf numFmtId="0" fontId="41" fillId="0" borderId="0" xfId="28" applyFont="1" applyBorder="1" applyAlignment="1" applyProtection="1">
      <alignment vertical="center"/>
    </xf>
    <xf numFmtId="0" fontId="41" fillId="0" borderId="0" xfId="28" applyFont="1" applyBorder="1" applyAlignment="1" applyProtection="1">
      <alignment horizontal="justify" vertical="justify"/>
    </xf>
    <xf numFmtId="0" fontId="44" fillId="0" borderId="18" xfId="28" applyFont="1" applyBorder="1" applyAlignment="1" applyProtection="1">
      <alignment horizontal="left" vertical="center" wrapText="1"/>
    </xf>
    <xf numFmtId="0" fontId="41" fillId="0" borderId="18" xfId="28" applyFont="1" applyBorder="1" applyAlignment="1" applyProtection="1">
      <alignment horizontal="left" vertical="center" wrapText="1"/>
    </xf>
    <xf numFmtId="0" fontId="71" fillId="0" borderId="18" xfId="28" applyFont="1" applyBorder="1" applyAlignment="1" applyProtection="1">
      <alignment horizontal="left" vertical="center" wrapText="1"/>
    </xf>
    <xf numFmtId="0" fontId="71" fillId="0" borderId="18" xfId="28" applyFont="1" applyBorder="1" applyAlignment="1" applyProtection="1">
      <alignment horizontal="justify" vertical="center" wrapText="1"/>
    </xf>
    <xf numFmtId="0" fontId="15" fillId="9" borderId="26" xfId="26" applyFont="1" applyFill="1" applyBorder="1" applyAlignment="1" applyProtection="1">
      <alignment horizontal="center" vertical="top"/>
      <protection hidden="1"/>
    </xf>
    <xf numFmtId="0" fontId="41" fillId="0" borderId="0" xfId="43" applyFont="1" applyBorder="1" applyAlignment="1" applyProtection="1">
      <alignment horizontal="left" vertical="center"/>
      <protection hidden="1"/>
    </xf>
    <xf numFmtId="0" fontId="41" fillId="0" borderId="4" xfId="28" applyFont="1" applyBorder="1" applyAlignment="1" applyProtection="1">
      <alignment horizontal="right" vertical="center"/>
      <protection hidden="1"/>
    </xf>
    <xf numFmtId="0" fontId="15" fillId="0" borderId="0" xfId="35" applyFont="1" applyProtection="1">
      <protection hidden="1"/>
    </xf>
    <xf numFmtId="0" fontId="15" fillId="0" borderId="0" xfId="35" applyFont="1" applyAlignment="1" applyProtection="1">
      <alignment horizontal="left" vertical="center"/>
      <protection hidden="1"/>
    </xf>
    <xf numFmtId="0" fontId="15" fillId="0" borderId="0" xfId="35" applyFont="1" applyAlignment="1" applyProtection="1">
      <alignment vertical="top"/>
      <protection hidden="1"/>
    </xf>
    <xf numFmtId="0" fontId="14" fillId="0" borderId="0" xfId="35" applyFont="1" applyAlignment="1" applyProtection="1">
      <alignment vertical="top"/>
      <protection hidden="1"/>
    </xf>
    <xf numFmtId="0" fontId="14" fillId="0" borderId="0" xfId="35" applyFont="1" applyProtection="1">
      <protection hidden="1"/>
    </xf>
    <xf numFmtId="0" fontId="15" fillId="0" borderId="0" xfId="35" applyFont="1" applyAlignment="1" applyProtection="1">
      <alignment vertical="center"/>
      <protection hidden="1"/>
    </xf>
    <xf numFmtId="0" fontId="15" fillId="0" borderId="0" xfId="35" applyFont="1" applyAlignment="1" applyProtection="1">
      <alignment vertical="center" wrapText="1"/>
      <protection hidden="1"/>
    </xf>
    <xf numFmtId="0" fontId="15" fillId="0" borderId="0" xfId="35" applyFont="1" applyFill="1" applyBorder="1" applyAlignment="1" applyProtection="1">
      <alignment horizontal="center" vertical="top"/>
      <protection hidden="1"/>
    </xf>
    <xf numFmtId="0" fontId="15" fillId="0" borderId="0" xfId="35" applyFont="1" applyFill="1" applyBorder="1" applyAlignment="1" applyProtection="1">
      <alignment horizontal="left" vertical="center"/>
      <protection hidden="1"/>
    </xf>
    <xf numFmtId="0" fontId="14" fillId="0" borderId="0" xfId="35" applyFont="1" applyAlignment="1" applyProtection="1">
      <alignment horizontal="right" vertical="center"/>
      <protection hidden="1"/>
    </xf>
    <xf numFmtId="0" fontId="15" fillId="0" borderId="0" xfId="35" applyFont="1" applyFill="1" applyProtection="1">
      <protection hidden="1"/>
    </xf>
    <xf numFmtId="0" fontId="5" fillId="0" borderId="18" xfId="35" applyFont="1" applyBorder="1" applyAlignment="1" applyProtection="1">
      <alignment horizontal="center"/>
      <protection hidden="1"/>
    </xf>
    <xf numFmtId="0" fontId="14" fillId="0" borderId="41" xfId="35" applyFont="1" applyBorder="1" applyAlignment="1" applyProtection="1">
      <alignment horizontal="center" vertical="center"/>
      <protection hidden="1"/>
    </xf>
    <xf numFmtId="0" fontId="14" fillId="0" borderId="39" xfId="35" applyFont="1" applyBorder="1" applyAlignment="1" applyProtection="1">
      <alignment horizontal="justify" vertical="center" wrapText="1"/>
      <protection hidden="1"/>
    </xf>
    <xf numFmtId="0" fontId="14" fillId="0" borderId="40" xfId="35" applyFont="1" applyBorder="1" applyAlignment="1" applyProtection="1">
      <alignment horizontal="justify" vertical="center" wrapText="1"/>
      <protection hidden="1"/>
    </xf>
    <xf numFmtId="0" fontId="15" fillId="0" borderId="0" xfId="35" applyFont="1" applyFill="1" applyBorder="1" applyAlignment="1" applyProtection="1">
      <alignment horizontal="left" vertical="center" wrapText="1"/>
      <protection hidden="1"/>
    </xf>
    <xf numFmtId="0" fontId="14" fillId="0" borderId="5" xfId="35" applyFont="1" applyBorder="1" applyAlignment="1" applyProtection="1">
      <alignment horizontal="center" vertical="center" wrapText="1"/>
      <protection hidden="1"/>
    </xf>
    <xf numFmtId="0" fontId="14" fillId="0" borderId="6" xfId="35" applyFont="1" applyBorder="1" applyAlignment="1" applyProtection="1">
      <alignment horizontal="center" vertical="center" wrapText="1"/>
      <protection hidden="1"/>
    </xf>
    <xf numFmtId="0" fontId="15" fillId="2" borderId="19" xfId="35" applyFont="1" applyFill="1" applyBorder="1" applyAlignment="1" applyProtection="1">
      <alignment horizontal="center" vertical="center" wrapText="1"/>
      <protection locked="0" hidden="1"/>
    </xf>
    <xf numFmtId="0" fontId="15" fillId="0" borderId="8" xfId="35" applyFont="1" applyBorder="1" applyAlignment="1" applyProtection="1">
      <alignment vertical="center" wrapText="1"/>
      <protection hidden="1"/>
    </xf>
    <xf numFmtId="0" fontId="15" fillId="0" borderId="40" xfId="35" applyFont="1" applyBorder="1" applyAlignment="1" applyProtection="1">
      <alignment vertical="center" wrapText="1"/>
      <protection hidden="1"/>
    </xf>
    <xf numFmtId="0" fontId="15" fillId="2" borderId="46" xfId="35" applyFont="1" applyFill="1" applyBorder="1" applyAlignment="1" applyProtection="1">
      <alignment vertical="center" wrapText="1"/>
      <protection locked="0" hidden="1"/>
    </xf>
    <xf numFmtId="0" fontId="15" fillId="2" borderId="47" xfId="35" applyFont="1" applyFill="1" applyBorder="1" applyAlignment="1" applyProtection="1">
      <alignment vertical="center" wrapText="1"/>
      <protection locked="0" hidden="1"/>
    </xf>
    <xf numFmtId="0" fontId="15" fillId="2" borderId="48" xfId="35" applyFont="1" applyFill="1" applyBorder="1" applyAlignment="1" applyProtection="1">
      <alignment vertical="center" wrapText="1"/>
      <protection locked="0" hidden="1"/>
    </xf>
    <xf numFmtId="0" fontId="15" fillId="2" borderId="49" xfId="35" applyFont="1" applyFill="1" applyBorder="1" applyAlignment="1" applyProtection="1">
      <alignment vertical="center" wrapText="1"/>
      <protection locked="0" hidden="1"/>
    </xf>
    <xf numFmtId="0" fontId="15" fillId="2" borderId="50" xfId="35" applyFont="1" applyFill="1" applyBorder="1" applyAlignment="1" applyProtection="1">
      <alignment vertical="center" wrapText="1"/>
      <protection locked="0" hidden="1"/>
    </xf>
    <xf numFmtId="0" fontId="15" fillId="2" borderId="51" xfId="35" applyFont="1" applyFill="1" applyBorder="1" applyAlignment="1" applyProtection="1">
      <alignment vertical="center" wrapText="1"/>
      <protection locked="0" hidden="1"/>
    </xf>
    <xf numFmtId="0" fontId="15" fillId="0" borderId="0" xfId="35" applyFont="1" applyFill="1" applyBorder="1" applyAlignment="1" applyProtection="1">
      <alignment horizontal="justify" vertical="center" wrapText="1"/>
      <protection hidden="1"/>
    </xf>
    <xf numFmtId="0" fontId="15" fillId="0" borderId="0" xfId="35" applyFont="1" applyFill="1" applyBorder="1" applyAlignment="1" applyProtection="1">
      <alignment horizontal="left" vertical="center" wrapText="1"/>
      <protection locked="0" hidden="1"/>
    </xf>
    <xf numFmtId="0" fontId="70" fillId="0" borderId="0" xfId="35" applyFont="1" applyAlignment="1" applyProtection="1">
      <alignment horizontal="right" vertical="center"/>
      <protection hidden="1"/>
    </xf>
    <xf numFmtId="0" fontId="70" fillId="0" borderId="0" xfId="35" applyFont="1" applyAlignment="1" applyProtection="1">
      <alignment horizontal="justify"/>
      <protection hidden="1"/>
    </xf>
    <xf numFmtId="0" fontId="70" fillId="0" borderId="0" xfId="35" applyFont="1" applyFill="1" applyBorder="1" applyAlignment="1" applyProtection="1">
      <alignment horizontal="left" vertical="center" wrapText="1"/>
      <protection locked="0" hidden="1"/>
    </xf>
    <xf numFmtId="0" fontId="15" fillId="5" borderId="0" xfId="35" applyFont="1" applyFill="1" applyBorder="1" applyAlignment="1" applyProtection="1">
      <alignment horizontal="left" vertical="center"/>
      <protection hidden="1"/>
    </xf>
    <xf numFmtId="0" fontId="15" fillId="5" borderId="0" xfId="35" applyFont="1" applyFill="1" applyBorder="1" applyProtection="1">
      <protection hidden="1"/>
    </xf>
    <xf numFmtId="0" fontId="14" fillId="0" borderId="0" xfId="35" applyFont="1" applyAlignment="1" applyProtection="1">
      <alignment horizontal="left" vertical="center"/>
      <protection hidden="1"/>
    </xf>
    <xf numFmtId="0" fontId="41" fillId="0" borderId="0" xfId="36" applyFont="1" applyAlignment="1" applyProtection="1">
      <alignment horizontal="left" vertical="top"/>
      <protection hidden="1"/>
    </xf>
    <xf numFmtId="2" fontId="41" fillId="0" borderId="0" xfId="28" applyNumberFormat="1" applyFont="1" applyProtection="1"/>
    <xf numFmtId="0" fontId="41" fillId="4" borderId="0" xfId="43" applyFont="1" applyFill="1" applyAlignment="1" applyProtection="1">
      <alignment horizontal="left" vertical="center" wrapText="1"/>
      <protection hidden="1"/>
    </xf>
    <xf numFmtId="0" fontId="44" fillId="4" borderId="0" xfId="33" applyFont="1" applyFill="1" applyAlignment="1" applyProtection="1">
      <alignment horizontal="justify" vertical="center" wrapText="1"/>
      <protection hidden="1"/>
    </xf>
    <xf numFmtId="0" fontId="44" fillId="4" borderId="0" xfId="43" applyFont="1" applyFill="1" applyAlignment="1" applyProtection="1">
      <alignment horizontal="left" vertical="center" wrapText="1"/>
      <protection hidden="1"/>
    </xf>
    <xf numFmtId="0" fontId="0" fillId="0" borderId="0" xfId="43" applyFont="1" applyBorder="1" applyAlignment="1" applyProtection="1">
      <alignment horizontal="left" vertical="center" indent="1"/>
      <protection hidden="1"/>
    </xf>
    <xf numFmtId="0" fontId="41" fillId="0" borderId="0" xfId="37" applyNumberFormat="1" applyFont="1" applyFill="1" applyBorder="1" applyAlignment="1" applyProtection="1">
      <alignment horizontal="left" vertical="center"/>
      <protection hidden="1"/>
    </xf>
    <xf numFmtId="0" fontId="44" fillId="2" borderId="0" xfId="28" applyFont="1" applyFill="1" applyAlignment="1" applyProtection="1">
      <alignment horizontal="center" vertical="center"/>
      <protection locked="0" hidden="1"/>
    </xf>
    <xf numFmtId="0" fontId="41" fillId="0" borderId="0" xfId="28" applyFont="1" applyAlignment="1" applyProtection="1">
      <alignment horizontal="center" vertical="top" wrapText="1"/>
      <protection hidden="1"/>
    </xf>
    <xf numFmtId="0" fontId="14" fillId="0" borderId="0" xfId="43" applyFont="1" applyFill="1" applyAlignment="1" applyProtection="1">
      <alignment vertical="top"/>
      <protection hidden="1"/>
    </xf>
    <xf numFmtId="0" fontId="41" fillId="0" borderId="0" xfId="28" applyFont="1" applyBorder="1" applyAlignment="1" applyProtection="1">
      <alignment horizontal="justify" vertical="top" wrapText="1"/>
      <protection hidden="1"/>
    </xf>
    <xf numFmtId="2" fontId="80" fillId="2" borderId="18" xfId="28" applyNumberFormat="1" applyFont="1" applyFill="1" applyBorder="1" applyAlignment="1" applyProtection="1">
      <alignment horizontal="center" vertical="center"/>
      <protection locked="0"/>
    </xf>
    <xf numFmtId="0" fontId="80" fillId="2" borderId="18" xfId="28" applyFont="1" applyFill="1" applyBorder="1" applyAlignment="1" applyProtection="1">
      <alignment vertical="center"/>
      <protection locked="0"/>
    </xf>
    <xf numFmtId="0" fontId="41" fillId="10" borderId="12" xfId="28" applyFont="1" applyFill="1" applyBorder="1" applyAlignment="1" applyProtection="1">
      <alignment vertical="center" wrapText="1"/>
      <protection locked="0" hidden="1"/>
    </xf>
    <xf numFmtId="0" fontId="41" fillId="10" borderId="18" xfId="28" applyFont="1" applyFill="1" applyBorder="1" applyAlignment="1" applyProtection="1">
      <alignment horizontal="center" vertical="top" wrapText="1"/>
      <protection locked="0" hidden="1"/>
    </xf>
    <xf numFmtId="0" fontId="4" fillId="0" borderId="18" xfId="0" applyFont="1" applyBorder="1" applyAlignment="1">
      <alignment wrapText="1"/>
    </xf>
    <xf numFmtId="0" fontId="4" fillId="0" borderId="18" xfId="0" applyFont="1" applyBorder="1" applyAlignment="1">
      <alignment vertical="center" wrapText="1"/>
    </xf>
    <xf numFmtId="0" fontId="4" fillId="0" borderId="18" xfId="0" applyFont="1" applyBorder="1" applyAlignment="1">
      <alignment vertical="center"/>
    </xf>
    <xf numFmtId="0" fontId="81" fillId="0" borderId="18" xfId="28" applyFont="1" applyBorder="1" applyAlignment="1" applyProtection="1">
      <alignment horizontal="left" vertical="center" wrapText="1"/>
    </xf>
    <xf numFmtId="2" fontId="81" fillId="2" borderId="18" xfId="28" applyNumberFormat="1" applyFont="1" applyFill="1" applyBorder="1" applyAlignment="1" applyProtection="1">
      <alignment vertical="center"/>
      <protection locked="0"/>
    </xf>
    <xf numFmtId="0" fontId="81" fillId="0" borderId="18" xfId="28" applyFont="1" applyFill="1" applyBorder="1" applyAlignment="1" applyProtection="1">
      <alignment horizontal="justify" vertical="justify" wrapText="1"/>
    </xf>
    <xf numFmtId="0" fontId="4" fillId="0" borderId="0" xfId="0" applyFont="1" applyAlignment="1">
      <alignment vertical="center" wrapText="1"/>
    </xf>
    <xf numFmtId="0" fontId="4" fillId="0" borderId="4" xfId="35" applyFont="1" applyBorder="1" applyAlignment="1" applyProtection="1">
      <alignment vertical="center"/>
      <protection hidden="1"/>
    </xf>
    <xf numFmtId="0" fontId="5" fillId="0" borderId="4" xfId="35" applyFont="1" applyBorder="1" applyAlignment="1" applyProtection="1">
      <alignment horizontal="right" vertical="center"/>
      <protection hidden="1"/>
    </xf>
    <xf numFmtId="0" fontId="14" fillId="0" borderId="0" xfId="37" applyNumberFormat="1" applyFont="1" applyFill="1" applyBorder="1" applyAlignment="1" applyProtection="1">
      <alignment horizontal="left" vertical="center"/>
      <protection hidden="1"/>
    </xf>
    <xf numFmtId="0" fontId="15" fillId="0" borderId="0" xfId="37" applyNumberFormat="1" applyFont="1" applyFill="1" applyBorder="1" applyAlignment="1" applyProtection="1">
      <alignment horizontal="left" vertical="center"/>
      <protection hidden="1"/>
    </xf>
    <xf numFmtId="0" fontId="15" fillId="0" borderId="18" xfId="35" applyFont="1" applyBorder="1" applyAlignment="1" applyProtection="1">
      <alignment horizontal="center" vertical="center"/>
      <protection hidden="1"/>
    </xf>
    <xf numFmtId="0" fontId="15" fillId="0" borderId="0" xfId="35" applyFont="1" applyBorder="1" applyAlignment="1" applyProtection="1">
      <alignment horizontal="center" vertical="center"/>
      <protection hidden="1"/>
    </xf>
    <xf numFmtId="0" fontId="0" fillId="0" borderId="0" xfId="35" applyFont="1" applyAlignment="1" applyProtection="1">
      <alignment horizontal="center" vertical="center"/>
      <protection hidden="1"/>
    </xf>
    <xf numFmtId="0" fontId="15" fillId="0" borderId="0" xfId="35" applyFont="1" applyAlignment="1" applyProtection="1">
      <alignment horizontal="center" vertical="center"/>
      <protection hidden="1"/>
    </xf>
    <xf numFmtId="0" fontId="15" fillId="0" borderId="0" xfId="35" applyFont="1" applyBorder="1" applyAlignment="1" applyProtection="1">
      <alignment horizontal="justify" vertical="center" wrapText="1"/>
      <protection hidden="1"/>
    </xf>
    <xf numFmtId="0" fontId="15" fillId="0" borderId="41" xfId="35" applyFont="1" applyBorder="1" applyAlignment="1" applyProtection="1">
      <alignment horizontal="center" vertical="center"/>
      <protection hidden="1"/>
    </xf>
    <xf numFmtId="0" fontId="15" fillId="0" borderId="52" xfId="35" applyFont="1" applyBorder="1" applyAlignment="1" applyProtection="1">
      <alignment horizontal="center" vertical="center"/>
      <protection hidden="1"/>
    </xf>
    <xf numFmtId="0" fontId="70" fillId="0" borderId="0" xfId="35" applyFont="1" applyAlignment="1" applyProtection="1">
      <alignment horizontal="justify" vertical="center"/>
      <protection hidden="1"/>
    </xf>
    <xf numFmtId="0" fontId="69" fillId="0" borderId="0" xfId="35" applyFont="1" applyAlignment="1" applyProtection="1">
      <alignment vertical="center"/>
      <protection hidden="1"/>
    </xf>
    <xf numFmtId="0" fontId="70" fillId="0" borderId="0" xfId="35" applyFont="1" applyAlignment="1" applyProtection="1">
      <alignment horizontal="left" vertical="center" wrapText="1"/>
      <protection hidden="1"/>
    </xf>
    <xf numFmtId="0" fontId="14" fillId="0" borderId="0" xfId="35" applyFont="1" applyAlignment="1" applyProtection="1">
      <alignment horizontal="center" vertical="center"/>
      <protection hidden="1"/>
    </xf>
    <xf numFmtId="0" fontId="70" fillId="0" borderId="41" xfId="35" applyFont="1" applyBorder="1" applyAlignment="1" applyProtection="1">
      <alignment horizontal="right" vertical="center"/>
      <protection hidden="1"/>
    </xf>
    <xf numFmtId="0" fontId="70" fillId="0" borderId="0" xfId="35" applyFont="1" applyFill="1" applyBorder="1" applyAlignment="1" applyProtection="1">
      <alignment horizontal="right" vertical="center"/>
      <protection hidden="1"/>
    </xf>
    <xf numFmtId="0" fontId="70" fillId="0" borderId="0" xfId="35" applyFont="1" applyAlignment="1" applyProtection="1">
      <alignment vertical="center"/>
      <protection hidden="1"/>
    </xf>
    <xf numFmtId="0" fontId="5" fillId="0" borderId="4" xfId="35" applyFont="1" applyBorder="1" applyAlignment="1" applyProtection="1">
      <alignment horizontal="center" vertical="center"/>
      <protection hidden="1"/>
    </xf>
    <xf numFmtId="49" fontId="14" fillId="0" borderId="0" xfId="35" applyNumberFormat="1" applyFont="1" applyAlignment="1" applyProtection="1">
      <alignment horizontal="center" vertical="center"/>
      <protection hidden="1"/>
    </xf>
    <xf numFmtId="164" fontId="5" fillId="0" borderId="0" xfId="35" applyNumberFormat="1" applyFont="1" applyAlignment="1" applyProtection="1">
      <alignment horizontal="center" vertical="center" wrapText="1"/>
      <protection hidden="1"/>
    </xf>
    <xf numFmtId="49" fontId="5" fillId="0" borderId="0" xfId="35" applyNumberFormat="1" applyFont="1" applyAlignment="1" applyProtection="1">
      <alignment horizontal="center" vertical="center"/>
      <protection hidden="1"/>
    </xf>
    <xf numFmtId="164" fontId="5" fillId="0" borderId="0" xfId="35" applyNumberFormat="1" applyFont="1" applyAlignment="1" applyProtection="1">
      <alignment horizontal="center" vertical="center"/>
      <protection hidden="1"/>
    </xf>
    <xf numFmtId="0" fontId="15" fillId="0" borderId="0" xfId="35" applyFont="1" applyFill="1" applyBorder="1" applyAlignment="1" applyProtection="1">
      <alignment horizontal="center" vertical="center"/>
      <protection hidden="1"/>
    </xf>
    <xf numFmtId="0" fontId="15" fillId="0" borderId="41" xfId="35" applyFont="1" applyFill="1" applyBorder="1" applyAlignment="1" applyProtection="1">
      <alignment horizontal="center" vertical="center"/>
      <protection hidden="1"/>
    </xf>
    <xf numFmtId="49" fontId="5" fillId="0" borderId="0" xfId="35" applyNumberFormat="1" applyFont="1" applyAlignment="1" applyProtection="1">
      <alignment horizontal="center" vertical="center" wrapText="1"/>
      <protection hidden="1"/>
    </xf>
    <xf numFmtId="0" fontId="70" fillId="0" borderId="0" xfId="35" applyFont="1" applyAlignment="1" applyProtection="1">
      <alignment horizontal="center" vertical="center"/>
      <protection hidden="1"/>
    </xf>
    <xf numFmtId="0" fontId="15" fillId="0" borderId="4" xfId="35" applyFont="1" applyBorder="1" applyAlignment="1" applyProtection="1">
      <alignment horizontal="center" vertical="center"/>
      <protection hidden="1"/>
    </xf>
    <xf numFmtId="0" fontId="0" fillId="0" borderId="18" xfId="35" applyFont="1" applyBorder="1" applyAlignment="1" applyProtection="1">
      <alignment horizontal="center" vertical="center"/>
      <protection hidden="1"/>
    </xf>
    <xf numFmtId="0" fontId="0" fillId="0" borderId="0" xfId="0" applyAlignment="1"/>
    <xf numFmtId="0" fontId="41" fillId="0" borderId="0" xfId="37" applyNumberFormat="1" applyFont="1" applyFill="1" applyBorder="1" applyAlignment="1" applyProtection="1">
      <alignment horizontal="center" vertical="center"/>
      <protection hidden="1"/>
    </xf>
    <xf numFmtId="0" fontId="41" fillId="0" borderId="0" xfId="36" applyFont="1" applyAlignment="1" applyProtection="1">
      <alignment horizontal="center" vertical="top" wrapText="1"/>
      <protection hidden="1"/>
    </xf>
    <xf numFmtId="49" fontId="41" fillId="0" borderId="0" xfId="36" applyNumberFormat="1" applyFont="1" applyAlignment="1" applyProtection="1">
      <alignment horizontal="center" vertical="top"/>
      <protection hidden="1"/>
    </xf>
    <xf numFmtId="0" fontId="41" fillId="0" borderId="0" xfId="36" applyFont="1" applyAlignment="1" applyProtection="1">
      <alignment horizontal="center"/>
      <protection hidden="1"/>
    </xf>
    <xf numFmtId="0" fontId="41" fillId="0" borderId="0" xfId="29" applyFont="1" applyFill="1" applyAlignment="1" applyProtection="1">
      <alignment horizontal="center" vertical="center"/>
      <protection hidden="1"/>
    </xf>
    <xf numFmtId="0" fontId="41" fillId="0" borderId="0" xfId="29" applyFont="1" applyFill="1" applyBorder="1" applyAlignment="1" applyProtection="1">
      <alignment horizontal="center" vertical="center"/>
      <protection hidden="1"/>
    </xf>
    <xf numFmtId="0" fontId="41" fillId="0" borderId="0" xfId="36" applyFont="1" applyFill="1" applyAlignment="1" applyProtection="1">
      <alignment horizontal="center" vertical="top"/>
      <protection hidden="1"/>
    </xf>
    <xf numFmtId="0" fontId="44" fillId="0" borderId="0" xfId="43" applyFont="1" applyBorder="1" applyAlignment="1" applyProtection="1">
      <alignment horizontal="left" vertical="center" indent="1"/>
      <protection hidden="1"/>
    </xf>
    <xf numFmtId="0" fontId="3" fillId="0" borderId="4" xfId="28" applyNumberFormat="1" applyFont="1" applyBorder="1" applyAlignment="1" applyProtection="1">
      <alignment horizontal="center" vertical="center"/>
      <protection hidden="1"/>
    </xf>
    <xf numFmtId="0" fontId="41" fillId="0" borderId="0" xfId="28" applyNumberFormat="1" applyFont="1" applyAlignment="1" applyProtection="1">
      <alignment horizontal="center" vertical="center"/>
      <protection hidden="1"/>
    </xf>
    <xf numFmtId="0" fontId="44" fillId="0" borderId="0" xfId="28" applyNumberFormat="1" applyFont="1" applyAlignment="1" applyProtection="1">
      <alignment horizontal="center" vertical="center"/>
      <protection hidden="1"/>
    </xf>
    <xf numFmtId="0" fontId="44" fillId="0" borderId="0" xfId="43" applyNumberFormat="1" applyFont="1" applyFill="1" applyAlignment="1" applyProtection="1">
      <alignment horizontal="center" vertical="center"/>
      <protection hidden="1"/>
    </xf>
    <xf numFmtId="0" fontId="41" fillId="0" borderId="18" xfId="28" applyNumberFormat="1" applyFont="1" applyBorder="1" applyAlignment="1" applyProtection="1">
      <alignment horizontal="center" vertical="center" wrapText="1"/>
      <protection hidden="1"/>
    </xf>
    <xf numFmtId="0" fontId="41" fillId="0" borderId="19" xfId="28" applyNumberFormat="1" applyFont="1" applyBorder="1" applyAlignment="1" applyProtection="1">
      <alignment horizontal="center" vertical="center" wrapText="1"/>
      <protection hidden="1"/>
    </xf>
    <xf numFmtId="0" fontId="41" fillId="0" borderId="26" xfId="28" applyNumberFormat="1" applyFont="1" applyBorder="1" applyAlignment="1" applyProtection="1">
      <alignment horizontal="center" vertical="center" wrapText="1"/>
      <protection hidden="1"/>
    </xf>
    <xf numFmtId="0" fontId="41" fillId="0" borderId="29" xfId="28" applyNumberFormat="1" applyFont="1" applyBorder="1" applyAlignment="1" applyProtection="1">
      <alignment horizontal="center" vertical="center" wrapText="1"/>
      <protection hidden="1"/>
    </xf>
    <xf numFmtId="0" fontId="41" fillId="0" borderId="0" xfId="28" applyNumberFormat="1" applyFont="1" applyBorder="1" applyAlignment="1" applyProtection="1">
      <alignment horizontal="center" vertical="center" wrapText="1"/>
      <protection hidden="1"/>
    </xf>
    <xf numFmtId="0" fontId="44" fillId="0" borderId="4" xfId="36" applyFont="1" applyBorder="1" applyAlignment="1" applyProtection="1">
      <alignment horizontal="left" vertical="center"/>
      <protection hidden="1"/>
    </xf>
    <xf numFmtId="14" fontId="41" fillId="0" borderId="0" xfId="36" applyNumberFormat="1" applyFont="1" applyBorder="1" applyAlignment="1" applyProtection="1">
      <alignment horizontal="center" vertical="center" wrapText="1"/>
      <protection hidden="1"/>
    </xf>
    <xf numFmtId="0" fontId="41" fillId="2" borderId="29" xfId="28" applyFont="1" applyFill="1" applyBorder="1" applyAlignment="1" applyProtection="1">
      <alignment horizontal="left" vertical="top" wrapText="1"/>
      <protection locked="0" hidden="1"/>
    </xf>
    <xf numFmtId="0" fontId="41" fillId="0" borderId="0" xfId="28" applyNumberFormat="1" applyFont="1" applyAlignment="1" applyProtection="1">
      <alignment horizontal="center" vertical="center" wrapText="1"/>
      <protection hidden="1"/>
    </xf>
    <xf numFmtId="0" fontId="41" fillId="0" borderId="4" xfId="28" applyNumberFormat="1" applyFont="1" applyBorder="1" applyAlignment="1" applyProtection="1">
      <alignment horizontal="center" vertical="center" wrapText="1"/>
      <protection hidden="1"/>
    </xf>
    <xf numFmtId="0" fontId="15" fillId="0" borderId="0" xfId="26" applyFont="1" applyBorder="1" applyAlignment="1" applyProtection="1">
      <alignment horizontal="left" vertical="top" wrapText="1"/>
      <protection hidden="1"/>
    </xf>
    <xf numFmtId="0" fontId="15" fillId="0" borderId="19" xfId="26" applyFont="1" applyBorder="1" applyAlignment="1" applyProtection="1">
      <alignment horizontal="center" vertical="top"/>
      <protection hidden="1"/>
    </xf>
    <xf numFmtId="0" fontId="15" fillId="0" borderId="26" xfId="26" applyFont="1" applyBorder="1" applyAlignment="1" applyProtection="1">
      <alignment horizontal="center" vertical="top"/>
      <protection hidden="1"/>
    </xf>
    <xf numFmtId="0" fontId="15" fillId="0" borderId="26" xfId="26" applyFont="1" applyBorder="1" applyAlignment="1" applyProtection="1">
      <alignment horizontal="center" vertical="center"/>
      <protection hidden="1"/>
    </xf>
    <xf numFmtId="0" fontId="15" fillId="2" borderId="18" xfId="26" applyFont="1" applyFill="1" applyBorder="1" applyAlignment="1" applyProtection="1">
      <alignment horizontal="center" vertical="center" wrapText="1"/>
      <protection locked="0"/>
    </xf>
    <xf numFmtId="0" fontId="15" fillId="2" borderId="9" xfId="26" applyFont="1" applyFill="1" applyBorder="1" applyAlignment="1" applyProtection="1">
      <alignment horizontal="center" vertical="center" wrapText="1"/>
      <protection locked="0"/>
    </xf>
    <xf numFmtId="0" fontId="15" fillId="2" borderId="3" xfId="26" applyFont="1" applyFill="1" applyBorder="1" applyAlignment="1" applyProtection="1">
      <alignment horizontal="center" vertical="center" wrapText="1"/>
      <protection locked="0"/>
    </xf>
    <xf numFmtId="0" fontId="15" fillId="2" borderId="10" xfId="26" applyFont="1" applyFill="1" applyBorder="1" applyAlignment="1" applyProtection="1">
      <alignment horizontal="center" vertical="center" wrapText="1"/>
      <protection locked="0"/>
    </xf>
    <xf numFmtId="0" fontId="15" fillId="0" borderId="18" xfId="26" applyFont="1" applyBorder="1" applyAlignment="1" applyProtection="1">
      <alignment horizontal="center" vertical="top"/>
      <protection hidden="1"/>
    </xf>
    <xf numFmtId="0" fontId="15" fillId="0" borderId="0" xfId="26" applyFont="1" applyAlignment="1" applyProtection="1">
      <alignment horizontal="center" vertical="top"/>
      <protection hidden="1"/>
    </xf>
    <xf numFmtId="0" fontId="14" fillId="0" borderId="0" xfId="26" applyFont="1" applyAlignment="1" applyProtection="1">
      <alignment horizontal="left" vertical="center"/>
      <protection hidden="1"/>
    </xf>
    <xf numFmtId="49" fontId="70" fillId="0" borderId="0" xfId="26" applyNumberFormat="1" applyFont="1" applyAlignment="1" applyProtection="1">
      <alignment horizontal="center" vertical="top"/>
      <protection hidden="1"/>
    </xf>
    <xf numFmtId="0" fontId="15" fillId="9" borderId="3" xfId="26" applyFont="1" applyFill="1" applyBorder="1" applyAlignment="1" applyProtection="1">
      <alignment horizontal="left" vertical="top" wrapText="1"/>
      <protection hidden="1"/>
    </xf>
    <xf numFmtId="0" fontId="26" fillId="9" borderId="3" xfId="26" applyFont="1" applyFill="1" applyBorder="1" applyAlignment="1" applyProtection="1">
      <alignment horizontal="left" vertical="top" wrapText="1"/>
      <protection locked="0"/>
    </xf>
    <xf numFmtId="0" fontId="26" fillId="9" borderId="10" xfId="26" applyFont="1" applyFill="1" applyBorder="1" applyAlignment="1" applyProtection="1">
      <alignment horizontal="left" vertical="top" wrapText="1"/>
      <protection locked="0"/>
    </xf>
    <xf numFmtId="0" fontId="15" fillId="9" borderId="0" xfId="26" applyFont="1" applyFill="1" applyProtection="1">
      <protection hidden="1"/>
    </xf>
    <xf numFmtId="0" fontId="5" fillId="0" borderId="4" xfId="26" applyFont="1" applyBorder="1" applyAlignment="1" applyProtection="1">
      <alignment horizontal="left" vertical="center"/>
      <protection hidden="1"/>
    </xf>
    <xf numFmtId="0" fontId="41" fillId="2" borderId="18" xfId="28" applyFont="1" applyFill="1" applyBorder="1" applyAlignment="1" applyProtection="1">
      <alignment horizontal="left" vertical="top" wrapText="1"/>
      <protection locked="0" hidden="1"/>
    </xf>
    <xf numFmtId="0" fontId="41" fillId="9" borderId="0" xfId="28" applyFont="1" applyFill="1" applyAlignment="1" applyProtection="1">
      <alignment vertical="center"/>
      <protection hidden="1"/>
    </xf>
    <xf numFmtId="0" fontId="41" fillId="9" borderId="0" xfId="28" applyFont="1" applyFill="1" applyProtection="1">
      <protection hidden="1"/>
    </xf>
    <xf numFmtId="0" fontId="41" fillId="0" borderId="0" xfId="36" applyFont="1" applyFill="1" applyAlignment="1" applyProtection="1">
      <alignment horizontal="left" vertical="top"/>
      <protection hidden="1"/>
    </xf>
    <xf numFmtId="0" fontId="41" fillId="0" borderId="0" xfId="36" applyFont="1" applyFill="1" applyAlignment="1" applyProtection="1">
      <alignment horizontal="left" vertical="top"/>
      <protection hidden="1"/>
    </xf>
    <xf numFmtId="0" fontId="85" fillId="0" borderId="11" xfId="42" applyFont="1" applyBorder="1" applyAlignment="1" applyProtection="1">
      <alignment horizontal="left" vertical="center" wrapText="1"/>
      <protection hidden="1"/>
    </xf>
    <xf numFmtId="0" fontId="85" fillId="0" borderId="25" xfId="42" applyFont="1" applyBorder="1" applyAlignment="1" applyProtection="1">
      <alignment horizontal="left" vertical="center" wrapText="1"/>
      <protection hidden="1"/>
    </xf>
    <xf numFmtId="0" fontId="85" fillId="0" borderId="12" xfId="42" applyFont="1" applyBorder="1" applyAlignment="1" applyProtection="1">
      <alignment horizontal="left" vertical="center" wrapText="1"/>
      <protection hidden="1"/>
    </xf>
    <xf numFmtId="0" fontId="22" fillId="0" borderId="5" xfId="42" applyFont="1" applyBorder="1" applyAlignment="1" applyProtection="1">
      <alignment horizontal="right" vertical="center"/>
      <protection hidden="1"/>
    </xf>
    <xf numFmtId="0" fontId="22" fillId="0" borderId="0" xfId="42" applyFont="1" applyBorder="1" applyAlignment="1" applyProtection="1">
      <alignment horizontal="right" vertical="center"/>
      <protection hidden="1"/>
    </xf>
    <xf numFmtId="0" fontId="20" fillId="0" borderId="5" xfId="42" applyFont="1" applyBorder="1" applyAlignment="1" applyProtection="1">
      <alignment horizontal="right" vertical="center"/>
      <protection hidden="1"/>
    </xf>
    <xf numFmtId="0" fontId="20" fillId="0" borderId="0" xfId="42" applyFont="1" applyBorder="1" applyAlignment="1" applyProtection="1">
      <alignment horizontal="right" vertical="center"/>
      <protection hidden="1"/>
    </xf>
    <xf numFmtId="0" fontId="23" fillId="0" borderId="18" xfId="42" applyFont="1" applyBorder="1" applyAlignment="1" applyProtection="1">
      <alignment horizontal="center" vertical="center"/>
      <protection hidden="1"/>
    </xf>
    <xf numFmtId="0" fontId="16" fillId="0" borderId="18" xfId="42" applyFont="1" applyBorder="1" applyAlignment="1" applyProtection="1">
      <alignment horizontal="center" vertical="center"/>
      <protection hidden="1"/>
    </xf>
    <xf numFmtId="0" fontId="36" fillId="0" borderId="19" xfId="42" applyFont="1" applyBorder="1" applyAlignment="1" applyProtection="1">
      <alignment horizontal="center" vertical="center" textRotation="180"/>
      <protection hidden="1"/>
    </xf>
    <xf numFmtId="0" fontId="36" fillId="0" borderId="26" xfId="42" applyFont="1" applyBorder="1" applyAlignment="1" applyProtection="1">
      <alignment horizontal="center" vertical="center" textRotation="180"/>
      <protection hidden="1"/>
    </xf>
    <xf numFmtId="0" fontId="36" fillId="0" borderId="29" xfId="42" applyFont="1" applyBorder="1" applyAlignment="1" applyProtection="1">
      <alignment horizontal="center" vertical="center" textRotation="180"/>
      <protection hidden="1"/>
    </xf>
    <xf numFmtId="0" fontId="36" fillId="0" borderId="19" xfId="42" applyFont="1" applyBorder="1" applyAlignment="1" applyProtection="1">
      <alignment horizontal="center" vertical="center" textRotation="90"/>
      <protection hidden="1"/>
    </xf>
    <xf numFmtId="0" fontId="36" fillId="0" borderId="26" xfId="42" applyFont="1" applyBorder="1" applyAlignment="1" applyProtection="1">
      <alignment horizontal="center" vertical="center" textRotation="90"/>
      <protection hidden="1"/>
    </xf>
    <xf numFmtId="0" fontId="36" fillId="0" borderId="29" xfId="42" applyFont="1" applyBorder="1" applyAlignment="1" applyProtection="1">
      <alignment horizontal="center" vertical="center" textRotation="90"/>
      <protection hidden="1"/>
    </xf>
    <xf numFmtId="0" fontId="22" fillId="0" borderId="17" xfId="42" applyFont="1" applyBorder="1" applyAlignment="1" applyProtection="1">
      <alignment horizontal="right" vertical="center"/>
      <protection hidden="1"/>
    </xf>
    <xf numFmtId="0" fontId="22" fillId="0" borderId="4" xfId="42" applyFont="1" applyBorder="1" applyAlignment="1" applyProtection="1">
      <alignment horizontal="right" vertical="center"/>
      <protection hidden="1"/>
    </xf>
    <xf numFmtId="0" fontId="20" fillId="0" borderId="39" xfId="42" applyFont="1" applyBorder="1" applyAlignment="1" applyProtection="1">
      <alignment horizontal="right" vertical="center"/>
      <protection hidden="1"/>
    </xf>
    <xf numFmtId="0" fontId="20" fillId="0" borderId="8" xfId="42" applyFont="1" applyBorder="1" applyAlignment="1" applyProtection="1">
      <alignment horizontal="right" vertical="center"/>
      <protection hidden="1"/>
    </xf>
    <xf numFmtId="0" fontId="1" fillId="0" borderId="5" xfId="42" applyBorder="1"/>
    <xf numFmtId="0" fontId="1" fillId="0" borderId="0" xfId="42" applyBorder="1"/>
    <xf numFmtId="0" fontId="1" fillId="0" borderId="6" xfId="42" applyBorder="1"/>
    <xf numFmtId="0" fontId="18" fillId="0" borderId="20" xfId="42" applyFont="1" applyBorder="1" applyAlignment="1" applyProtection="1">
      <alignment horizontal="justify" vertical="center"/>
      <protection hidden="1"/>
    </xf>
    <xf numFmtId="0" fontId="18" fillId="0" borderId="14" xfId="42" applyFont="1" applyBorder="1" applyAlignment="1" applyProtection="1">
      <alignment horizontal="justify" vertical="center"/>
      <protection hidden="1"/>
    </xf>
    <xf numFmtId="0" fontId="43" fillId="0" borderId="20" xfId="42" applyFont="1" applyBorder="1" applyAlignment="1" applyProtection="1">
      <alignment horizontal="justify" vertical="center"/>
      <protection hidden="1"/>
    </xf>
    <xf numFmtId="0" fontId="43" fillId="0" borderId="20" xfId="42" applyFont="1" applyBorder="1" applyAlignment="1" applyProtection="1">
      <alignment horizontal="justify" vertical="top"/>
      <protection hidden="1"/>
    </xf>
    <xf numFmtId="0" fontId="5" fillId="0" borderId="9" xfId="42" applyFont="1" applyFill="1" applyBorder="1" applyAlignment="1" applyProtection="1">
      <alignment horizontal="center" vertical="center"/>
      <protection hidden="1"/>
    </xf>
    <xf numFmtId="0" fontId="5" fillId="0" borderId="3" xfId="42" applyFont="1" applyFill="1" applyBorder="1" applyAlignment="1" applyProtection="1">
      <alignment horizontal="center" vertical="center"/>
      <protection hidden="1"/>
    </xf>
    <xf numFmtId="0" fontId="5" fillId="0" borderId="10" xfId="42" applyFont="1" applyFill="1" applyBorder="1" applyAlignment="1" applyProtection="1">
      <alignment horizontal="center" vertical="center"/>
      <protection hidden="1"/>
    </xf>
    <xf numFmtId="0" fontId="75" fillId="0" borderId="11" xfId="42" applyFont="1" applyBorder="1" applyAlignment="1" applyProtection="1">
      <alignment horizontal="center" vertical="center" wrapText="1"/>
      <protection hidden="1"/>
    </xf>
    <xf numFmtId="0" fontId="75" fillId="0" borderId="25" xfId="42" applyFont="1" applyBorder="1" applyAlignment="1" applyProtection="1">
      <alignment horizontal="center" vertical="center" wrapText="1"/>
      <protection hidden="1"/>
    </xf>
    <xf numFmtId="0" fontId="75" fillId="0" borderId="12" xfId="42" applyFont="1" applyBorder="1" applyAlignment="1" applyProtection="1">
      <alignment horizontal="center" vertical="center" wrapText="1"/>
      <protection hidden="1"/>
    </xf>
    <xf numFmtId="0" fontId="19" fillId="0" borderId="13" xfId="42" applyFont="1" applyBorder="1" applyAlignment="1" applyProtection="1">
      <alignment horizontal="center" vertical="center"/>
      <protection hidden="1"/>
    </xf>
    <xf numFmtId="0" fontId="19" fillId="0" borderId="20" xfId="42" applyFont="1" applyBorder="1" applyAlignment="1" applyProtection="1">
      <alignment horizontal="center" vertical="center"/>
      <protection hidden="1"/>
    </xf>
    <xf numFmtId="0" fontId="19" fillId="0" borderId="14" xfId="42" applyFont="1" applyBorder="1" applyAlignment="1" applyProtection="1">
      <alignment horizontal="center" vertical="center"/>
      <protection hidden="1"/>
    </xf>
    <xf numFmtId="0" fontId="35" fillId="0" borderId="0" xfId="0" applyFont="1" applyBorder="1" applyAlignment="1" applyProtection="1">
      <alignment horizontal="center" vertical="top"/>
      <protection hidden="1"/>
    </xf>
    <xf numFmtId="0" fontId="35" fillId="0" borderId="42" xfId="0" applyFont="1" applyBorder="1" applyAlignment="1" applyProtection="1">
      <alignment horizontal="center" vertical="top"/>
      <protection hidden="1"/>
    </xf>
    <xf numFmtId="0" fontId="18" fillId="0" borderId="20" xfId="0" applyFont="1" applyBorder="1" applyAlignment="1" applyProtection="1">
      <alignment horizontal="center" vertical="center"/>
      <protection hidden="1"/>
    </xf>
    <xf numFmtId="0" fontId="27" fillId="7" borderId="0" xfId="0" applyFont="1" applyFill="1" applyAlignment="1" applyProtection="1">
      <alignment horizontal="center" vertical="top" wrapText="1"/>
      <protection hidden="1"/>
    </xf>
    <xf numFmtId="0" fontId="0" fillId="2" borderId="9" xfId="38" applyFont="1" applyFill="1" applyBorder="1" applyAlignment="1" applyProtection="1">
      <alignment horizontal="left" vertical="center"/>
      <protection locked="0"/>
    </xf>
    <xf numFmtId="0" fontId="0" fillId="2" borderId="3" xfId="38" applyFont="1" applyFill="1" applyBorder="1" applyAlignment="1" applyProtection="1">
      <alignment horizontal="left" vertical="center"/>
      <protection locked="0"/>
    </xf>
    <xf numFmtId="0" fontId="0" fillId="2" borderId="10" xfId="38" applyFont="1" applyFill="1" applyBorder="1" applyAlignment="1" applyProtection="1">
      <alignment horizontal="left" vertical="center"/>
      <protection locked="0"/>
    </xf>
    <xf numFmtId="0" fontId="15" fillId="2" borderId="9" xfId="38" applyFont="1" applyFill="1" applyBorder="1" applyAlignment="1" applyProtection="1">
      <alignment horizontal="center" vertical="center" wrapText="1"/>
      <protection locked="0"/>
    </xf>
    <xf numFmtId="0" fontId="15" fillId="2" borderId="3" xfId="38" applyFont="1" applyFill="1" applyBorder="1" applyAlignment="1" applyProtection="1">
      <alignment horizontal="center" vertical="center" wrapText="1"/>
      <protection locked="0"/>
    </xf>
    <xf numFmtId="0" fontId="15" fillId="2" borderId="10" xfId="38" applyFont="1" applyFill="1" applyBorder="1" applyAlignment="1" applyProtection="1">
      <alignment horizontal="center" vertical="center" wrapText="1"/>
      <protection locked="0"/>
    </xf>
    <xf numFmtId="0" fontId="4" fillId="2" borderId="9" xfId="38" applyFont="1" applyFill="1" applyBorder="1" applyAlignment="1" applyProtection="1">
      <alignment horizontal="center" vertical="center"/>
      <protection locked="0"/>
    </xf>
    <xf numFmtId="0" fontId="4" fillId="2" borderId="3" xfId="38" applyFont="1" applyFill="1" applyBorder="1" applyAlignment="1" applyProtection="1">
      <alignment horizontal="center" vertical="center"/>
      <protection locked="0"/>
    </xf>
    <xf numFmtId="0" fontId="4" fillId="2" borderId="10" xfId="38" applyFont="1" applyFill="1" applyBorder="1" applyAlignment="1" applyProtection="1">
      <alignment horizontal="center" vertical="center"/>
      <protection locked="0"/>
    </xf>
    <xf numFmtId="0" fontId="24" fillId="7" borderId="0" xfId="38" applyFont="1" applyFill="1" applyBorder="1" applyAlignment="1" applyProtection="1">
      <alignment horizontal="center" vertical="center"/>
      <protection hidden="1"/>
    </xf>
    <xf numFmtId="0" fontId="14" fillId="0" borderId="8" xfId="38" applyFont="1" applyBorder="1" applyAlignment="1" applyProtection="1">
      <alignment horizontal="center" vertical="center"/>
      <protection hidden="1"/>
    </xf>
    <xf numFmtId="0" fontId="15" fillId="0" borderId="18" xfId="38" applyFont="1" applyBorder="1" applyAlignment="1" applyProtection="1">
      <alignment horizontal="left" vertical="top" wrapText="1"/>
      <protection hidden="1"/>
    </xf>
    <xf numFmtId="0" fontId="4" fillId="2" borderId="5" xfId="0" applyFont="1" applyFill="1" applyBorder="1" applyAlignment="1" applyProtection="1">
      <alignment horizontal="center" vertical="center"/>
      <protection locked="0"/>
    </xf>
    <xf numFmtId="0" fontId="4" fillId="2" borderId="0" xfId="0" applyFont="1" applyFill="1" applyBorder="1" applyAlignment="1" applyProtection="1">
      <alignment horizontal="center" vertical="center"/>
      <protection locked="0"/>
    </xf>
    <xf numFmtId="0" fontId="0" fillId="2" borderId="11" xfId="38" applyFont="1" applyFill="1" applyBorder="1" applyAlignment="1" applyProtection="1">
      <alignment horizontal="left" vertical="center"/>
      <protection locked="0"/>
    </xf>
    <xf numFmtId="0" fontId="0" fillId="2" borderId="25" xfId="38" applyFont="1" applyFill="1" applyBorder="1" applyAlignment="1" applyProtection="1">
      <alignment horizontal="left" vertical="center"/>
      <protection locked="0"/>
    </xf>
    <xf numFmtId="0" fontId="0" fillId="2" borderId="12" xfId="38" applyFont="1" applyFill="1" applyBorder="1" applyAlignment="1" applyProtection="1">
      <alignment horizontal="left" vertical="center"/>
      <protection locked="0"/>
    </xf>
    <xf numFmtId="0" fontId="15" fillId="0" borderId="0" xfId="0" applyFont="1" applyBorder="1" applyAlignment="1" applyProtection="1">
      <alignment horizontal="left" vertical="center" wrapText="1"/>
      <protection hidden="1"/>
    </xf>
    <xf numFmtId="0" fontId="32" fillId="0" borderId="4" xfId="38" applyFont="1" applyBorder="1" applyAlignment="1" applyProtection="1">
      <alignment horizontal="justify" vertical="center" wrapText="1"/>
      <protection hidden="1"/>
    </xf>
    <xf numFmtId="0" fontId="0" fillId="2" borderId="11" xfId="38" applyFont="1" applyFill="1" applyBorder="1" applyAlignment="1" applyProtection="1">
      <alignment horizontal="center" vertical="center"/>
      <protection locked="0"/>
    </xf>
    <xf numFmtId="0" fontId="0" fillId="2" borderId="25" xfId="38" applyFont="1" applyFill="1" applyBorder="1" applyAlignment="1" applyProtection="1">
      <alignment horizontal="center" vertical="center"/>
      <protection locked="0"/>
    </xf>
    <xf numFmtId="0" fontId="0" fillId="2" borderId="12" xfId="38" applyFont="1" applyFill="1" applyBorder="1" applyAlignment="1" applyProtection="1">
      <alignment horizontal="center" vertical="center"/>
      <protection locked="0"/>
    </xf>
    <xf numFmtId="0" fontId="15" fillId="0" borderId="0" xfId="0" applyFont="1" applyBorder="1" applyAlignment="1">
      <alignment horizontal="center" vertical="center"/>
    </xf>
    <xf numFmtId="0" fontId="14" fillId="0" borderId="0" xfId="0" applyNumberFormat="1" applyFont="1" applyFill="1" applyBorder="1" applyAlignment="1" applyProtection="1">
      <alignment horizontal="center" vertical="center" wrapText="1"/>
    </xf>
    <xf numFmtId="0" fontId="14" fillId="0" borderId="0" xfId="0" applyNumberFormat="1" applyFont="1" applyFill="1" applyBorder="1" applyAlignment="1" applyProtection="1">
      <alignment horizontal="justify" vertical="center" wrapText="1"/>
    </xf>
    <xf numFmtId="0" fontId="15" fillId="0" borderId="0" xfId="43" applyFont="1" applyFill="1" applyAlignment="1" applyProtection="1">
      <alignment horizontal="left" vertical="center"/>
      <protection hidden="1"/>
    </xf>
    <xf numFmtId="0" fontId="5" fillId="0" borderId="0" xfId="0" applyNumberFormat="1" applyFont="1" applyFill="1" applyBorder="1" applyAlignment="1" applyProtection="1">
      <alignment horizontal="center" vertical="center"/>
    </xf>
    <xf numFmtId="0" fontId="38" fillId="0" borderId="0" xfId="43" applyFont="1" applyFill="1" applyAlignment="1" applyProtection="1">
      <alignment horizontal="left" vertical="center"/>
      <protection hidden="1"/>
    </xf>
    <xf numFmtId="175" fontId="14" fillId="0" borderId="0" xfId="35" applyNumberFormat="1" applyFont="1" applyAlignment="1" applyProtection="1">
      <alignment horizontal="left" vertical="center"/>
      <protection hidden="1"/>
    </xf>
    <xf numFmtId="0" fontId="14" fillId="0" borderId="0" xfId="35" applyFont="1" applyAlignment="1" applyProtection="1">
      <alignment horizontal="left" vertical="center"/>
      <protection hidden="1"/>
    </xf>
    <xf numFmtId="0" fontId="15" fillId="0" borderId="9" xfId="35" applyFont="1" applyBorder="1" applyAlignment="1" applyProtection="1">
      <alignment horizontal="center" vertical="center" wrapText="1"/>
      <protection hidden="1"/>
    </xf>
    <xf numFmtId="0" fontId="15" fillId="0" borderId="10" xfId="35" applyFont="1" applyBorder="1" applyAlignment="1" applyProtection="1">
      <alignment horizontal="center" vertical="center" wrapText="1"/>
      <protection hidden="1"/>
    </xf>
    <xf numFmtId="0" fontId="15" fillId="2" borderId="18" xfId="35" applyFont="1" applyFill="1" applyBorder="1" applyAlignment="1" applyProtection="1">
      <alignment horizontal="center" vertical="center" wrapText="1"/>
      <protection locked="0" hidden="1"/>
    </xf>
    <xf numFmtId="0" fontId="15" fillId="2" borderId="9" xfId="35" applyFont="1" applyFill="1" applyBorder="1" applyAlignment="1" applyProtection="1">
      <alignment horizontal="center" vertical="center" wrapText="1"/>
      <protection locked="0" hidden="1"/>
    </xf>
    <xf numFmtId="0" fontId="15" fillId="2" borderId="3" xfId="35" applyFont="1" applyFill="1" applyBorder="1" applyAlignment="1" applyProtection="1">
      <alignment horizontal="center" vertical="center"/>
      <protection locked="0" hidden="1"/>
    </xf>
    <xf numFmtId="0" fontId="15" fillId="2" borderId="0" xfId="35" applyFont="1" applyFill="1" applyBorder="1" applyAlignment="1" applyProtection="1">
      <alignment horizontal="center" vertical="center" wrapText="1"/>
      <protection locked="0" hidden="1"/>
    </xf>
    <xf numFmtId="0" fontId="0" fillId="0" borderId="0" xfId="35" applyFont="1" applyAlignment="1" applyProtection="1">
      <alignment horizontal="left" vertical="center" wrapText="1"/>
      <protection hidden="1"/>
    </xf>
    <xf numFmtId="0" fontId="15" fillId="0" borderId="0" xfId="35" applyFont="1" applyAlignment="1" applyProtection="1">
      <alignment horizontal="left" vertical="center"/>
      <protection hidden="1"/>
    </xf>
    <xf numFmtId="0" fontId="0" fillId="0" borderId="18" xfId="35" applyFont="1" applyBorder="1" applyAlignment="1" applyProtection="1">
      <alignment horizontal="left" vertical="center" wrapText="1"/>
      <protection hidden="1"/>
    </xf>
    <xf numFmtId="0" fontId="15" fillId="10" borderId="18" xfId="35" applyFont="1" applyFill="1" applyBorder="1" applyAlignment="1" applyProtection="1">
      <alignment horizontal="center" vertical="center"/>
      <protection locked="0" hidden="1"/>
    </xf>
    <xf numFmtId="179" fontId="14" fillId="0" borderId="0" xfId="35" applyNumberFormat="1" applyFont="1" applyAlignment="1" applyProtection="1">
      <alignment horizontal="left" vertical="center"/>
      <protection hidden="1"/>
    </xf>
    <xf numFmtId="0" fontId="15" fillId="0" borderId="39" xfId="35" applyFont="1" applyBorder="1" applyAlignment="1" applyProtection="1">
      <alignment horizontal="center" vertical="center" wrapText="1"/>
      <protection hidden="1"/>
    </xf>
    <xf numFmtId="0" fontId="15" fillId="0" borderId="40" xfId="35" applyFont="1" applyBorder="1" applyAlignment="1" applyProtection="1">
      <alignment horizontal="center" vertical="center" wrapText="1"/>
      <protection hidden="1"/>
    </xf>
    <xf numFmtId="0" fontId="15" fillId="2" borderId="39" xfId="35" applyFont="1" applyFill="1" applyBorder="1" applyAlignment="1" applyProtection="1">
      <alignment horizontal="center" vertical="center" wrapText="1"/>
      <protection locked="0" hidden="1"/>
    </xf>
    <xf numFmtId="0" fontId="15" fillId="2" borderId="8" xfId="35" applyFont="1" applyFill="1" applyBorder="1" applyAlignment="1" applyProtection="1">
      <alignment horizontal="center" vertical="center"/>
      <protection locked="0" hidden="1"/>
    </xf>
    <xf numFmtId="0" fontId="70" fillId="0" borderId="0" xfId="35" applyFont="1" applyAlignment="1" applyProtection="1">
      <alignment horizontal="justify" vertical="center" wrapText="1"/>
      <protection hidden="1"/>
    </xf>
    <xf numFmtId="0" fontId="15" fillId="0" borderId="0" xfId="35" applyFont="1" applyAlignment="1" applyProtection="1">
      <alignment horizontal="justify" vertical="center" wrapText="1"/>
      <protection hidden="1"/>
    </xf>
    <xf numFmtId="0" fontId="15" fillId="0" borderId="4" xfId="35" applyFont="1" applyBorder="1" applyAlignment="1" applyProtection="1">
      <alignment horizontal="justify" vertical="center" wrapText="1"/>
      <protection hidden="1"/>
    </xf>
    <xf numFmtId="0" fontId="15" fillId="0" borderId="0" xfId="35" applyFont="1" applyBorder="1" applyAlignment="1" applyProtection="1">
      <alignment horizontal="justify" vertical="center" wrapText="1"/>
      <protection hidden="1"/>
    </xf>
    <xf numFmtId="0" fontId="15" fillId="0" borderId="19" xfId="35" applyFont="1" applyBorder="1" applyAlignment="1" applyProtection="1">
      <alignment horizontal="left" vertical="center" wrapText="1"/>
      <protection hidden="1"/>
    </xf>
    <xf numFmtId="0" fontId="16" fillId="0" borderId="18" xfId="35" applyFont="1" applyFill="1" applyBorder="1" applyAlignment="1" applyProtection="1">
      <alignment horizontal="center" vertical="center" wrapText="1"/>
      <protection hidden="1"/>
    </xf>
    <xf numFmtId="0" fontId="16" fillId="0" borderId="9" xfId="35" applyFont="1" applyBorder="1" applyAlignment="1" applyProtection="1">
      <alignment horizontal="center" vertical="center" wrapText="1"/>
      <protection hidden="1"/>
    </xf>
    <xf numFmtId="0" fontId="16" fillId="0" borderId="3" xfId="35" applyFont="1" applyBorder="1" applyAlignment="1" applyProtection="1">
      <alignment horizontal="center" vertical="center" wrapText="1"/>
      <protection hidden="1"/>
    </xf>
    <xf numFmtId="0" fontId="16" fillId="0" borderId="0" xfId="35" applyFont="1" applyBorder="1" applyAlignment="1" applyProtection="1">
      <alignment horizontal="center" vertical="center" wrapText="1"/>
      <protection hidden="1"/>
    </xf>
    <xf numFmtId="0" fontId="70" fillId="2" borderId="44" xfId="35" applyFont="1" applyFill="1" applyBorder="1" applyAlignment="1" applyProtection="1">
      <alignment horizontal="left" vertical="center" wrapText="1"/>
      <protection locked="0" hidden="1"/>
    </xf>
    <xf numFmtId="0" fontId="70" fillId="2" borderId="20" xfId="35" applyFont="1" applyFill="1" applyBorder="1" applyAlignment="1" applyProtection="1">
      <alignment horizontal="left" vertical="center" wrapText="1"/>
      <protection locked="0" hidden="1"/>
    </xf>
    <xf numFmtId="0" fontId="70" fillId="2" borderId="53" xfId="35" applyFont="1" applyFill="1" applyBorder="1" applyAlignment="1" applyProtection="1">
      <alignment horizontal="left" vertical="center" wrapText="1"/>
      <protection locked="0" hidden="1"/>
    </xf>
    <xf numFmtId="0" fontId="15" fillId="0" borderId="0" xfId="35" applyFont="1" applyAlignment="1" applyProtection="1">
      <alignment horizontal="left" vertical="center" wrapText="1"/>
      <protection hidden="1"/>
    </xf>
    <xf numFmtId="0" fontId="70" fillId="0" borderId="0" xfId="35" applyFont="1" applyFill="1" applyAlignment="1" applyProtection="1">
      <alignment horizontal="justify" vertical="center" wrapText="1"/>
      <protection hidden="1"/>
    </xf>
    <xf numFmtId="0" fontId="14" fillId="0" borderId="42" xfId="35" applyFont="1" applyBorder="1" applyAlignment="1" applyProtection="1">
      <alignment horizontal="left" vertical="center"/>
      <protection hidden="1"/>
    </xf>
    <xf numFmtId="0" fontId="70" fillId="0" borderId="0" xfId="35" applyFont="1" applyAlignment="1" applyProtection="1">
      <alignment horizontal="left" vertical="center" wrapText="1"/>
      <protection hidden="1"/>
    </xf>
    <xf numFmtId="0" fontId="70" fillId="0" borderId="0" xfId="35" applyFont="1" applyAlignment="1" applyProtection="1">
      <alignment horizontal="justify" vertical="center"/>
      <protection hidden="1"/>
    </xf>
    <xf numFmtId="0" fontId="15" fillId="0" borderId="18" xfId="35" applyFont="1" applyBorder="1" applyAlignment="1" applyProtection="1">
      <alignment horizontal="justify" vertical="center" wrapText="1"/>
      <protection hidden="1"/>
    </xf>
    <xf numFmtId="0" fontId="15" fillId="2" borderId="18" xfId="35" applyFont="1" applyFill="1" applyBorder="1" applyAlignment="1" applyProtection="1">
      <alignment horizontal="left" vertical="center" wrapText="1"/>
      <protection locked="0" hidden="1"/>
    </xf>
    <xf numFmtId="0" fontId="15" fillId="2" borderId="9" xfId="35" applyFont="1" applyFill="1" applyBorder="1" applyAlignment="1" applyProtection="1">
      <alignment horizontal="left" vertical="center" wrapText="1"/>
      <protection locked="0" hidden="1"/>
    </xf>
    <xf numFmtId="0" fontId="15" fillId="2" borderId="10" xfId="35" applyFont="1" applyFill="1" applyBorder="1" applyAlignment="1" applyProtection="1">
      <alignment horizontal="left" vertical="center" wrapText="1"/>
      <protection locked="0" hidden="1"/>
    </xf>
    <xf numFmtId="0" fontId="5" fillId="0" borderId="0" xfId="35" applyFont="1" applyAlignment="1" applyProtection="1">
      <alignment vertical="center" wrapText="1"/>
      <protection hidden="1"/>
    </xf>
    <xf numFmtId="0" fontId="15" fillId="0" borderId="26" xfId="35" applyFont="1" applyBorder="1" applyAlignment="1" applyProtection="1">
      <alignment horizontal="left" vertical="center" wrapText="1"/>
      <protection hidden="1"/>
    </xf>
    <xf numFmtId="0" fontId="15" fillId="0" borderId="54" xfId="35" applyFont="1" applyFill="1" applyBorder="1" applyAlignment="1" applyProtection="1">
      <alignment horizontal="left" vertical="center" wrapText="1"/>
      <protection hidden="1"/>
    </xf>
    <xf numFmtId="0" fontId="15" fillId="0" borderId="55" xfId="35" applyFont="1" applyFill="1" applyBorder="1" applyAlignment="1" applyProtection="1">
      <alignment horizontal="left" vertical="center" wrapText="1"/>
      <protection hidden="1"/>
    </xf>
    <xf numFmtId="0" fontId="15" fillId="0" borderId="9" xfId="35" applyFont="1" applyFill="1" applyBorder="1" applyAlignment="1" applyProtection="1">
      <alignment horizontal="left" vertical="center" wrapText="1"/>
      <protection hidden="1"/>
    </xf>
    <xf numFmtId="0" fontId="15" fillId="0" borderId="10" xfId="35" applyFont="1" applyFill="1" applyBorder="1" applyAlignment="1" applyProtection="1">
      <alignment horizontal="left" vertical="center" wrapText="1"/>
      <protection hidden="1"/>
    </xf>
    <xf numFmtId="0" fontId="70" fillId="0" borderId="8" xfId="35" applyFont="1" applyFill="1" applyBorder="1" applyAlignment="1" applyProtection="1">
      <alignment horizontal="left" vertical="center" wrapText="1"/>
      <protection hidden="1"/>
    </xf>
    <xf numFmtId="0" fontId="70" fillId="0" borderId="40" xfId="35" applyFont="1" applyFill="1" applyBorder="1" applyAlignment="1" applyProtection="1">
      <alignment horizontal="left" vertical="center" wrapText="1"/>
      <protection hidden="1"/>
    </xf>
    <xf numFmtId="0" fontId="14" fillId="0" borderId="18" xfId="35" applyFont="1" applyBorder="1" applyAlignment="1" applyProtection="1">
      <alignment horizontal="left" vertical="center" wrapText="1"/>
      <protection hidden="1"/>
    </xf>
    <xf numFmtId="0" fontId="15" fillId="0" borderId="46" xfId="35" applyFont="1" applyFill="1" applyBorder="1" applyAlignment="1" applyProtection="1">
      <alignment horizontal="center" vertical="center" wrapText="1"/>
      <protection hidden="1"/>
    </xf>
    <xf numFmtId="0" fontId="15" fillId="0" borderId="47" xfId="35" applyFont="1" applyFill="1" applyBorder="1" applyAlignment="1" applyProtection="1">
      <alignment horizontal="center" vertical="center" wrapText="1"/>
      <protection hidden="1"/>
    </xf>
    <xf numFmtId="0" fontId="15" fillId="0" borderId="11" xfId="35" applyFont="1" applyFill="1" applyBorder="1" applyAlignment="1" applyProtection="1">
      <alignment horizontal="center" vertical="center" wrapText="1"/>
      <protection hidden="1"/>
    </xf>
    <xf numFmtId="0" fontId="15" fillId="0" borderId="12" xfId="35" applyFont="1" applyFill="1" applyBorder="1" applyAlignment="1" applyProtection="1">
      <alignment horizontal="center" vertical="center" wrapText="1"/>
      <protection hidden="1"/>
    </xf>
    <xf numFmtId="0" fontId="14" fillId="0" borderId="9" xfId="35" applyFont="1" applyBorder="1" applyAlignment="1" applyProtection="1">
      <alignment horizontal="left" vertical="center" wrapText="1"/>
      <protection hidden="1"/>
    </xf>
    <xf numFmtId="0" fontId="14" fillId="0" borderId="10" xfId="35" applyFont="1" applyBorder="1" applyAlignment="1" applyProtection="1">
      <alignment horizontal="left" vertical="center" wrapText="1"/>
      <protection hidden="1"/>
    </xf>
    <xf numFmtId="0" fontId="21" fillId="0" borderId="15" xfId="35" applyFont="1" applyFill="1" applyBorder="1" applyAlignment="1" applyProtection="1">
      <alignment horizontal="center" vertical="center" wrapText="1"/>
      <protection hidden="1"/>
    </xf>
    <xf numFmtId="0" fontId="21" fillId="0" borderId="16" xfId="35" applyFont="1" applyFill="1" applyBorder="1" applyAlignment="1" applyProtection="1">
      <alignment horizontal="center" vertical="center" wrapText="1"/>
      <protection hidden="1"/>
    </xf>
    <xf numFmtId="0" fontId="21" fillId="0" borderId="38" xfId="35" applyFont="1" applyFill="1" applyBorder="1" applyAlignment="1" applyProtection="1">
      <alignment horizontal="center" vertical="center" wrapText="1"/>
      <protection hidden="1"/>
    </xf>
    <xf numFmtId="0" fontId="21" fillId="0" borderId="56" xfId="35" applyFont="1" applyFill="1" applyBorder="1" applyAlignment="1" applyProtection="1">
      <alignment horizontal="center" vertical="center" wrapText="1"/>
      <protection hidden="1"/>
    </xf>
    <xf numFmtId="0" fontId="15" fillId="0" borderId="13" xfId="35" applyFont="1" applyBorder="1" applyAlignment="1" applyProtection="1">
      <alignment vertical="center"/>
      <protection hidden="1"/>
    </xf>
    <xf numFmtId="0" fontId="15" fillId="0" borderId="20" xfId="35" applyFont="1" applyBorder="1" applyAlignment="1" applyProtection="1">
      <alignment vertical="center"/>
      <protection hidden="1"/>
    </xf>
    <xf numFmtId="0" fontId="15" fillId="2" borderId="48" xfId="35" applyFont="1" applyFill="1" applyBorder="1" applyAlignment="1" applyProtection="1">
      <alignment horizontal="left" vertical="center" wrapText="1"/>
      <protection locked="0" hidden="1"/>
    </xf>
    <xf numFmtId="0" fontId="15" fillId="2" borderId="49" xfId="35" applyFont="1" applyFill="1" applyBorder="1" applyAlignment="1" applyProtection="1">
      <alignment horizontal="left" vertical="center" wrapText="1"/>
      <protection locked="0" hidden="1"/>
    </xf>
    <xf numFmtId="0" fontId="15" fillId="2" borderId="13" xfId="35" applyFont="1" applyFill="1" applyBorder="1" applyAlignment="1" applyProtection="1">
      <alignment horizontal="left" vertical="center" wrapText="1"/>
      <protection locked="0" hidden="1"/>
    </xf>
    <xf numFmtId="0" fontId="15" fillId="2" borderId="14" xfId="35" applyFont="1" applyFill="1" applyBorder="1" applyAlignment="1" applyProtection="1">
      <alignment horizontal="left" vertical="center" wrapText="1"/>
      <protection locked="0" hidden="1"/>
    </xf>
    <xf numFmtId="0" fontId="15" fillId="0" borderId="38" xfId="35" applyFont="1" applyBorder="1" applyAlignment="1" applyProtection="1">
      <alignment horizontal="justify" vertical="center" wrapText="1"/>
      <protection hidden="1"/>
    </xf>
    <xf numFmtId="0" fontId="15" fillId="0" borderId="57" xfId="35" applyFont="1" applyBorder="1" applyAlignment="1" applyProtection="1">
      <alignment horizontal="justify" vertical="center" wrapText="1"/>
      <protection hidden="1"/>
    </xf>
    <xf numFmtId="0" fontId="15" fillId="2" borderId="50" xfId="35" applyFont="1" applyFill="1" applyBorder="1" applyAlignment="1" applyProtection="1">
      <alignment horizontal="left" vertical="center" wrapText="1"/>
      <protection locked="0" hidden="1"/>
    </xf>
    <xf numFmtId="0" fontId="15" fillId="2" borderId="51" xfId="35" applyFont="1" applyFill="1" applyBorder="1" applyAlignment="1" applyProtection="1">
      <alignment horizontal="left" vertical="center" wrapText="1"/>
      <protection locked="0" hidden="1"/>
    </xf>
    <xf numFmtId="0" fontId="15" fillId="2" borderId="38" xfId="35" applyFont="1" applyFill="1" applyBorder="1" applyAlignment="1" applyProtection="1">
      <alignment horizontal="left" vertical="center" wrapText="1"/>
      <protection locked="0" hidden="1"/>
    </xf>
    <xf numFmtId="0" fontId="15" fillId="2" borderId="56" xfId="35" applyFont="1" applyFill="1" applyBorder="1" applyAlignment="1" applyProtection="1">
      <alignment horizontal="left" vertical="center" wrapText="1"/>
      <protection locked="0" hidden="1"/>
    </xf>
    <xf numFmtId="0" fontId="15" fillId="0" borderId="22" xfId="35" applyFont="1" applyBorder="1" applyAlignment="1" applyProtection="1">
      <alignment horizontal="left" vertical="center" wrapText="1"/>
      <protection hidden="1"/>
    </xf>
    <xf numFmtId="0" fontId="15" fillId="0" borderId="13" xfId="35" applyFont="1" applyBorder="1" applyAlignment="1" applyProtection="1">
      <alignment horizontal="left" vertical="center" wrapText="1"/>
      <protection hidden="1"/>
    </xf>
    <xf numFmtId="0" fontId="15" fillId="0" borderId="58" xfId="35" applyFont="1" applyFill="1" applyBorder="1" applyAlignment="1" applyProtection="1">
      <alignment horizontal="left" vertical="center" wrapText="1"/>
      <protection hidden="1"/>
    </xf>
    <xf numFmtId="0" fontId="15" fillId="0" borderId="59" xfId="35" applyFont="1" applyFill="1" applyBorder="1" applyAlignment="1" applyProtection="1">
      <alignment horizontal="left" vertical="center" wrapText="1"/>
      <protection hidden="1"/>
    </xf>
    <xf numFmtId="0" fontId="15" fillId="0" borderId="38" xfId="35" applyFont="1" applyFill="1" applyBorder="1" applyAlignment="1" applyProtection="1">
      <alignment horizontal="left" vertical="center" wrapText="1"/>
      <protection hidden="1"/>
    </xf>
    <xf numFmtId="0" fontId="15" fillId="0" borderId="56" xfId="35" applyFont="1" applyFill="1" applyBorder="1" applyAlignment="1" applyProtection="1">
      <alignment horizontal="left" vertical="center" wrapText="1"/>
      <protection hidden="1"/>
    </xf>
    <xf numFmtId="0" fontId="15" fillId="0" borderId="9" xfId="35" applyFont="1" applyBorder="1" applyAlignment="1" applyProtection="1">
      <alignment horizontal="left" vertical="center" wrapText="1"/>
      <protection hidden="1"/>
    </xf>
    <xf numFmtId="0" fontId="15" fillId="0" borderId="3" xfId="35" applyFont="1" applyBorder="1" applyAlignment="1" applyProtection="1">
      <alignment horizontal="left" vertical="center" wrapText="1"/>
      <protection hidden="1"/>
    </xf>
    <xf numFmtId="0" fontId="15" fillId="0" borderId="8" xfId="35" applyFont="1" applyBorder="1" applyAlignment="1" applyProtection="1">
      <alignment horizontal="left" vertical="center" wrapText="1"/>
      <protection hidden="1"/>
    </xf>
    <xf numFmtId="0" fontId="15" fillId="0" borderId="40" xfId="35" applyFont="1" applyBorder="1" applyAlignment="1" applyProtection="1">
      <alignment horizontal="left" vertical="center" wrapText="1"/>
      <protection hidden="1"/>
    </xf>
    <xf numFmtId="0" fontId="15" fillId="0" borderId="11" xfId="35" applyFont="1" applyFill="1" applyBorder="1" applyAlignment="1" applyProtection="1">
      <alignment horizontal="left" vertical="center" wrapText="1"/>
      <protection hidden="1"/>
    </xf>
    <xf numFmtId="0" fontId="15" fillId="0" borderId="25" xfId="35" applyFont="1" applyFill="1" applyBorder="1" applyAlignment="1" applyProtection="1">
      <alignment horizontal="left" vertical="center" wrapText="1"/>
      <protection hidden="1"/>
    </xf>
    <xf numFmtId="0" fontId="15" fillId="2" borderId="46" xfId="35" applyFont="1" applyFill="1" applyBorder="1" applyAlignment="1" applyProtection="1">
      <alignment horizontal="left" vertical="center" wrapText="1"/>
      <protection locked="0" hidden="1"/>
    </xf>
    <xf numFmtId="0" fontId="15" fillId="2" borderId="47" xfId="35" applyFont="1" applyFill="1" applyBorder="1" applyAlignment="1" applyProtection="1">
      <alignment horizontal="left" vertical="center" wrapText="1"/>
      <protection locked="0" hidden="1"/>
    </xf>
    <xf numFmtId="0" fontId="15" fillId="2" borderId="11" xfId="35" applyFont="1" applyFill="1" applyBorder="1" applyAlignment="1" applyProtection="1">
      <alignment horizontal="left" vertical="center" wrapText="1"/>
      <protection locked="0" hidden="1"/>
    </xf>
    <xf numFmtId="0" fontId="15" fillId="2" borderId="12" xfId="35" applyFont="1" applyFill="1" applyBorder="1" applyAlignment="1" applyProtection="1">
      <alignment horizontal="left" vertical="center" wrapText="1"/>
      <protection locked="0" hidden="1"/>
    </xf>
    <xf numFmtId="0" fontId="5" fillId="0" borderId="9"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15" fillId="2" borderId="3" xfId="35" applyFont="1" applyFill="1" applyBorder="1" applyAlignment="1" applyProtection="1">
      <alignment horizontal="center" vertical="center" wrapText="1"/>
      <protection locked="0" hidden="1"/>
    </xf>
    <xf numFmtId="0" fontId="15" fillId="2" borderId="10" xfId="35" applyFont="1" applyFill="1" applyBorder="1" applyAlignment="1" applyProtection="1">
      <alignment horizontal="center" vertical="center" wrapText="1"/>
      <protection locked="0" hidden="1"/>
    </xf>
    <xf numFmtId="0" fontId="14" fillId="0" borderId="3" xfId="35" applyFont="1" applyBorder="1" applyAlignment="1" applyProtection="1">
      <alignment horizontal="left" vertical="center" wrapText="1"/>
      <protection hidden="1"/>
    </xf>
    <xf numFmtId="0" fontId="14" fillId="0" borderId="11" xfId="35" applyFont="1" applyBorder="1" applyAlignment="1" applyProtection="1">
      <alignment horizontal="center" vertical="center" wrapText="1"/>
      <protection hidden="1"/>
    </xf>
    <xf numFmtId="0" fontId="14" fillId="0" borderId="12" xfId="35" applyFont="1" applyBorder="1" applyAlignment="1" applyProtection="1">
      <alignment horizontal="center" vertical="center" wrapText="1"/>
      <protection hidden="1"/>
    </xf>
    <xf numFmtId="0" fontId="14" fillId="0" borderId="39" xfId="35" applyFont="1" applyBorder="1" applyAlignment="1" applyProtection="1">
      <alignment horizontal="center" vertical="center" wrapText="1"/>
      <protection hidden="1"/>
    </xf>
    <xf numFmtId="0" fontId="14" fillId="0" borderId="43" xfId="35" applyFont="1" applyBorder="1" applyAlignment="1" applyProtection="1">
      <alignment horizontal="center" vertical="center" wrapText="1"/>
      <protection hidden="1"/>
    </xf>
    <xf numFmtId="0" fontId="14" fillId="0" borderId="40" xfId="35" applyFont="1" applyBorder="1" applyAlignment="1" applyProtection="1">
      <alignment horizontal="center" vertical="center" wrapText="1"/>
      <protection hidden="1"/>
    </xf>
    <xf numFmtId="0" fontId="14" fillId="0" borderId="60" xfId="35" applyFont="1" applyBorder="1" applyAlignment="1" applyProtection="1">
      <alignment horizontal="center" vertical="center" wrapText="1"/>
      <protection hidden="1"/>
    </xf>
    <xf numFmtId="0" fontId="15" fillId="2" borderId="43" xfId="35" applyFont="1" applyFill="1" applyBorder="1" applyAlignment="1" applyProtection="1">
      <alignment horizontal="center" vertical="center" wrapText="1"/>
      <protection locked="0" hidden="1"/>
    </xf>
    <xf numFmtId="0" fontId="15" fillId="2" borderId="42" xfId="35" applyFont="1" applyFill="1" applyBorder="1" applyAlignment="1" applyProtection="1">
      <alignment horizontal="center" vertical="center" wrapText="1"/>
      <protection locked="0" hidden="1"/>
    </xf>
    <xf numFmtId="0" fontId="15" fillId="2" borderId="60" xfId="35" applyFont="1" applyFill="1" applyBorder="1" applyAlignment="1" applyProtection="1">
      <alignment horizontal="center" vertical="center" wrapText="1"/>
      <protection locked="0" hidden="1"/>
    </xf>
    <xf numFmtId="0" fontId="0" fillId="0" borderId="13" xfId="35" applyFont="1" applyBorder="1" applyAlignment="1" applyProtection="1">
      <alignment horizontal="left" vertical="center" wrapText="1"/>
      <protection hidden="1"/>
    </xf>
    <xf numFmtId="0" fontId="0" fillId="0" borderId="14" xfId="35" applyFont="1" applyBorder="1" applyAlignment="1" applyProtection="1">
      <alignment horizontal="left" vertical="center" wrapText="1"/>
      <protection hidden="1"/>
    </xf>
    <xf numFmtId="0" fontId="15" fillId="2" borderId="11" xfId="35" applyFont="1" applyFill="1" applyBorder="1" applyAlignment="1" applyProtection="1">
      <alignment horizontal="center" vertical="center" wrapText="1"/>
      <protection locked="0" hidden="1"/>
    </xf>
    <xf numFmtId="0" fontId="15" fillId="2" borderId="25" xfId="35" applyFont="1" applyFill="1" applyBorder="1" applyAlignment="1" applyProtection="1">
      <alignment horizontal="center" vertical="center" wrapText="1"/>
      <protection locked="0" hidden="1"/>
    </xf>
    <xf numFmtId="0" fontId="15" fillId="2" borderId="12" xfId="35" applyFont="1" applyFill="1" applyBorder="1" applyAlignment="1" applyProtection="1">
      <alignment horizontal="center" vertical="center" wrapText="1"/>
      <protection locked="0" hidden="1"/>
    </xf>
    <xf numFmtId="0" fontId="14" fillId="0" borderId="8" xfId="35" applyFont="1" applyBorder="1" applyAlignment="1" applyProtection="1">
      <alignment horizontal="center" vertical="center" wrapText="1"/>
      <protection hidden="1"/>
    </xf>
    <xf numFmtId="0" fontId="14" fillId="0" borderId="42" xfId="35" applyFont="1" applyBorder="1" applyAlignment="1" applyProtection="1">
      <alignment horizontal="center" vertical="center" wrapText="1"/>
      <protection hidden="1"/>
    </xf>
    <xf numFmtId="0" fontId="14" fillId="0" borderId="13" xfId="35" applyFont="1" applyBorder="1" applyAlignment="1" applyProtection="1">
      <alignment horizontal="center" vertical="center" wrapText="1"/>
      <protection hidden="1"/>
    </xf>
    <xf numFmtId="0" fontId="14" fillId="0" borderId="14" xfId="35" applyFont="1" applyBorder="1" applyAlignment="1" applyProtection="1">
      <alignment horizontal="center" vertical="center" wrapText="1"/>
      <protection hidden="1"/>
    </xf>
    <xf numFmtId="0" fontId="15" fillId="0" borderId="38" xfId="35" applyFont="1" applyFill="1" applyBorder="1" applyAlignment="1" applyProtection="1">
      <alignment horizontal="center" vertical="center" wrapText="1"/>
      <protection hidden="1"/>
    </xf>
    <xf numFmtId="0" fontId="15" fillId="0" borderId="57" xfId="35" applyFont="1" applyFill="1" applyBorder="1" applyAlignment="1" applyProtection="1">
      <alignment horizontal="center" vertical="center" wrapText="1"/>
      <protection hidden="1"/>
    </xf>
    <xf numFmtId="0" fontId="15" fillId="0" borderId="56" xfId="35" applyFont="1" applyFill="1" applyBorder="1" applyAlignment="1" applyProtection="1">
      <alignment horizontal="center" vertical="center" wrapText="1"/>
      <protection hidden="1"/>
    </xf>
    <xf numFmtId="0" fontId="0" fillId="2" borderId="48" xfId="35" applyFont="1" applyFill="1" applyBorder="1" applyAlignment="1" applyProtection="1">
      <alignment horizontal="left" vertical="center" wrapText="1"/>
      <protection locked="0" hidden="1"/>
    </xf>
    <xf numFmtId="0" fontId="0" fillId="0" borderId="9" xfId="35" applyFont="1" applyBorder="1" applyAlignment="1" applyProtection="1">
      <alignment horizontal="left" vertical="center" wrapText="1"/>
      <protection hidden="1"/>
    </xf>
    <xf numFmtId="0" fontId="0" fillId="0" borderId="11" xfId="35" applyFont="1" applyFill="1" applyBorder="1" applyAlignment="1" applyProtection="1">
      <alignment horizontal="left" vertical="center" wrapText="1"/>
      <protection hidden="1"/>
    </xf>
    <xf numFmtId="0" fontId="15" fillId="0" borderId="12" xfId="35" applyFont="1" applyFill="1" applyBorder="1" applyAlignment="1" applyProtection="1">
      <alignment horizontal="left" vertical="center" wrapText="1"/>
      <protection hidden="1"/>
    </xf>
    <xf numFmtId="0" fontId="15" fillId="0" borderId="17" xfId="35" applyFont="1" applyBorder="1" applyAlignment="1" applyProtection="1">
      <alignment horizontal="justify" vertical="center" wrapText="1"/>
      <protection hidden="1"/>
    </xf>
    <xf numFmtId="0" fontId="15" fillId="0" borderId="61" xfId="35" applyFont="1" applyFill="1" applyBorder="1" applyAlignment="1" applyProtection="1">
      <alignment horizontal="left" vertical="center" wrapText="1"/>
      <protection locked="0" hidden="1"/>
    </xf>
    <xf numFmtId="0" fontId="15" fillId="0" borderId="62" xfId="35" applyFont="1" applyFill="1" applyBorder="1" applyAlignment="1" applyProtection="1">
      <alignment horizontal="left" vertical="center" wrapText="1"/>
      <protection locked="0" hidden="1"/>
    </xf>
    <xf numFmtId="0" fontId="5" fillId="0" borderId="4" xfId="35" applyFont="1" applyBorder="1" applyAlignment="1" applyProtection="1">
      <alignment horizontal="left" vertical="center" wrapText="1"/>
      <protection hidden="1"/>
    </xf>
    <xf numFmtId="0" fontId="70" fillId="0" borderId="9" xfId="35" applyFont="1" applyFill="1" applyBorder="1" applyAlignment="1" applyProtection="1">
      <alignment horizontal="justify" vertical="center" wrapText="1"/>
      <protection hidden="1"/>
    </xf>
    <xf numFmtId="0" fontId="70" fillId="0" borderId="3" xfId="35" applyFont="1" applyFill="1" applyBorder="1" applyAlignment="1" applyProtection="1">
      <alignment horizontal="justify" vertical="center" wrapText="1"/>
      <protection hidden="1"/>
    </xf>
    <xf numFmtId="0" fontId="70" fillId="0" borderId="10" xfId="35" applyFont="1" applyFill="1" applyBorder="1" applyAlignment="1" applyProtection="1">
      <alignment horizontal="justify" vertical="center" wrapText="1"/>
      <protection hidden="1"/>
    </xf>
    <xf numFmtId="0" fontId="15" fillId="2" borderId="3" xfId="35" applyFont="1" applyFill="1" applyBorder="1" applyAlignment="1" applyProtection="1">
      <alignment horizontal="left" vertical="center" wrapText="1"/>
      <protection locked="0" hidden="1"/>
    </xf>
    <xf numFmtId="0" fontId="70" fillId="0" borderId="39" xfId="35" applyFont="1" applyFill="1" applyBorder="1" applyAlignment="1" applyProtection="1">
      <alignment horizontal="left" vertical="center" wrapText="1"/>
      <protection hidden="1"/>
    </xf>
    <xf numFmtId="0" fontId="5" fillId="0" borderId="9" xfId="35" applyFont="1" applyFill="1" applyBorder="1" applyAlignment="1" applyProtection="1">
      <alignment horizontal="left" vertical="center" wrapText="1"/>
      <protection hidden="1"/>
    </xf>
    <xf numFmtId="0" fontId="5" fillId="0" borderId="3" xfId="35" applyFont="1" applyFill="1" applyBorder="1" applyAlignment="1" applyProtection="1">
      <alignment horizontal="left" vertical="center" wrapText="1"/>
      <protection hidden="1"/>
    </xf>
    <xf numFmtId="0" fontId="5" fillId="0" borderId="0" xfId="35" applyFont="1" applyAlignment="1" applyProtection="1">
      <alignment vertical="center"/>
      <protection hidden="1"/>
    </xf>
    <xf numFmtId="0" fontId="14" fillId="0" borderId="0" xfId="35" applyFont="1" applyAlignment="1" applyProtection="1">
      <alignment vertical="center" wrapText="1"/>
      <protection hidden="1"/>
    </xf>
    <xf numFmtId="0" fontId="70" fillId="0" borderId="0" xfId="35" applyFont="1" applyAlignment="1" applyProtection="1">
      <alignment horizontal="left" vertical="center"/>
      <protection hidden="1"/>
    </xf>
    <xf numFmtId="0" fontId="74" fillId="0" borderId="0" xfId="35" applyFont="1" applyFill="1" applyAlignment="1" applyProtection="1">
      <alignment horizontal="justify" vertical="center" wrapText="1"/>
      <protection hidden="1"/>
    </xf>
    <xf numFmtId="0" fontId="15" fillId="0" borderId="18" xfId="35" applyFont="1" applyBorder="1" applyAlignment="1" applyProtection="1">
      <alignment horizontal="left" vertical="center" wrapText="1"/>
      <protection hidden="1"/>
    </xf>
    <xf numFmtId="0" fontId="15" fillId="2" borderId="63" xfId="35" applyFont="1" applyFill="1" applyBorder="1" applyAlignment="1" applyProtection="1">
      <alignment horizontal="center" vertical="center" wrapText="1"/>
      <protection locked="0" hidden="1"/>
    </xf>
    <xf numFmtId="0" fontId="0" fillId="0" borderId="18" xfId="35" applyFont="1" applyBorder="1" applyAlignment="1" applyProtection="1">
      <alignment horizontal="justify" vertical="center" wrapText="1"/>
      <protection hidden="1"/>
    </xf>
    <xf numFmtId="0" fontId="15" fillId="2" borderId="25" xfId="35" applyFont="1" applyFill="1" applyBorder="1" applyAlignment="1" applyProtection="1">
      <alignment horizontal="justify" vertical="center" wrapText="1"/>
      <protection locked="0" hidden="1"/>
    </xf>
    <xf numFmtId="0" fontId="15" fillId="2" borderId="63" xfId="35" applyFont="1" applyFill="1" applyBorder="1" applyAlignment="1" applyProtection="1">
      <alignment horizontal="justify" vertical="center" wrapText="1"/>
      <protection locked="0" hidden="1"/>
    </xf>
    <xf numFmtId="0" fontId="15" fillId="4" borderId="8" xfId="35" applyFont="1" applyFill="1" applyBorder="1" applyAlignment="1" applyProtection="1">
      <alignment horizontal="left" vertical="center"/>
      <protection hidden="1"/>
    </xf>
    <xf numFmtId="0" fontId="70" fillId="0" borderId="11" xfId="35" applyFont="1" applyBorder="1" applyAlignment="1" applyProtection="1">
      <alignment horizontal="justify" vertical="center" wrapText="1"/>
      <protection hidden="1"/>
    </xf>
    <xf numFmtId="0" fontId="70" fillId="0" borderId="25" xfId="35" applyFont="1" applyBorder="1" applyAlignment="1" applyProtection="1">
      <alignment horizontal="justify" vertical="center" wrapText="1"/>
      <protection hidden="1"/>
    </xf>
    <xf numFmtId="0" fontId="70" fillId="0" borderId="12" xfId="35" applyFont="1" applyBorder="1" applyAlignment="1" applyProtection="1">
      <alignment horizontal="justify" vertical="center" wrapText="1"/>
      <protection hidden="1"/>
    </xf>
    <xf numFmtId="0" fontId="15" fillId="0" borderId="19" xfId="35" applyFont="1" applyBorder="1" applyAlignment="1" applyProtection="1">
      <alignment horizontal="center" vertical="center"/>
      <protection hidden="1"/>
    </xf>
    <xf numFmtId="0" fontId="15" fillId="0" borderId="26" xfId="35" applyFont="1" applyBorder="1" applyAlignment="1" applyProtection="1">
      <alignment horizontal="center" vertical="center"/>
      <protection hidden="1"/>
    </xf>
    <xf numFmtId="0" fontId="15" fillId="0" borderId="29" xfId="35" applyFont="1" applyBorder="1" applyAlignment="1" applyProtection="1">
      <alignment horizontal="center" vertical="center"/>
      <protection hidden="1"/>
    </xf>
    <xf numFmtId="0" fontId="15" fillId="0" borderId="39" xfId="35" applyFont="1" applyBorder="1" applyAlignment="1" applyProtection="1">
      <alignment horizontal="left" vertical="center" wrapText="1"/>
      <protection hidden="1"/>
    </xf>
    <xf numFmtId="0" fontId="15" fillId="0" borderId="5" xfId="35" applyFont="1" applyBorder="1" applyAlignment="1" applyProtection="1">
      <alignment horizontal="left" vertical="center" wrapText="1"/>
      <protection hidden="1"/>
    </xf>
    <xf numFmtId="0" fontId="15" fillId="0" borderId="0" xfId="35" applyFont="1" applyBorder="1" applyAlignment="1" applyProtection="1">
      <alignment horizontal="left" vertical="center" wrapText="1"/>
      <protection hidden="1"/>
    </xf>
    <xf numFmtId="0" fontId="15" fillId="0" borderId="6" xfId="35" applyFont="1" applyBorder="1" applyAlignment="1" applyProtection="1">
      <alignment horizontal="left" vertical="center" wrapText="1"/>
      <protection hidden="1"/>
    </xf>
    <xf numFmtId="0" fontId="15" fillId="0" borderId="17" xfId="35" applyFont="1" applyBorder="1" applyAlignment="1" applyProtection="1">
      <alignment horizontal="left" vertical="center" wrapText="1"/>
      <protection hidden="1"/>
    </xf>
    <xf numFmtId="0" fontId="15" fillId="0" borderId="4" xfId="35" applyFont="1" applyBorder="1" applyAlignment="1" applyProtection="1">
      <alignment horizontal="left" vertical="center" wrapText="1"/>
      <protection hidden="1"/>
    </xf>
    <xf numFmtId="0" fontId="15" fillId="0" borderId="7" xfId="35" applyFont="1" applyBorder="1" applyAlignment="1" applyProtection="1">
      <alignment horizontal="left" vertical="center" wrapText="1"/>
      <protection hidden="1"/>
    </xf>
    <xf numFmtId="0" fontId="15" fillId="0" borderId="0" xfId="35" applyFont="1" applyFill="1" applyAlignment="1" applyProtection="1">
      <alignment vertical="center" wrapText="1"/>
      <protection hidden="1"/>
    </xf>
    <xf numFmtId="0" fontId="14" fillId="0" borderId="0" xfId="35" applyFont="1" applyAlignment="1" applyProtection="1">
      <alignment horizontal="left" vertical="center" wrapText="1"/>
      <protection hidden="1"/>
    </xf>
    <xf numFmtId="0" fontId="14" fillId="0" borderId="19" xfId="35" applyFont="1" applyBorder="1" applyAlignment="1" applyProtection="1">
      <alignment horizontal="center" vertical="center" wrapText="1"/>
      <protection hidden="1"/>
    </xf>
    <xf numFmtId="0" fontId="14" fillId="0" borderId="29" xfId="35" applyFont="1" applyBorder="1" applyAlignment="1" applyProtection="1">
      <alignment horizontal="center" vertical="center" wrapText="1"/>
      <protection hidden="1"/>
    </xf>
    <xf numFmtId="0" fontId="14" fillId="0" borderId="17" xfId="35" applyFont="1" applyBorder="1" applyAlignment="1" applyProtection="1">
      <alignment horizontal="center" vertical="center" wrapText="1"/>
      <protection hidden="1"/>
    </xf>
    <xf numFmtId="0" fontId="14" fillId="0" borderId="4" xfId="35" applyFont="1" applyBorder="1" applyAlignment="1" applyProtection="1">
      <alignment horizontal="center" vertical="center" wrapText="1"/>
      <protection hidden="1"/>
    </xf>
    <xf numFmtId="0" fontId="14" fillId="0" borderId="7" xfId="35" applyFont="1" applyBorder="1" applyAlignment="1" applyProtection="1">
      <alignment horizontal="center" vertical="center" wrapText="1"/>
      <protection hidden="1"/>
    </xf>
    <xf numFmtId="0" fontId="15" fillId="0" borderId="10" xfId="35" applyFont="1" applyBorder="1" applyAlignment="1" applyProtection="1">
      <alignment horizontal="left" vertical="center" wrapText="1"/>
      <protection hidden="1"/>
    </xf>
    <xf numFmtId="0" fontId="15" fillId="0" borderId="0" xfId="35" applyFont="1" applyFill="1" applyAlignment="1" applyProtection="1">
      <alignment vertical="center"/>
      <protection hidden="1"/>
    </xf>
    <xf numFmtId="0" fontId="15" fillId="0" borderId="0" xfId="35" applyFont="1" applyFill="1" applyAlignment="1" applyProtection="1">
      <alignment horizontal="justify" vertical="center" wrapText="1"/>
      <protection hidden="1"/>
    </xf>
    <xf numFmtId="0" fontId="14" fillId="0" borderId="0" xfId="35" applyFont="1" applyAlignment="1" applyProtection="1">
      <alignment vertical="center"/>
      <protection hidden="1"/>
    </xf>
    <xf numFmtId="0" fontId="15" fillId="0" borderId="0" xfId="35" applyFont="1" applyAlignment="1" applyProtection="1">
      <alignment vertical="center"/>
      <protection hidden="1"/>
    </xf>
    <xf numFmtId="0" fontId="73" fillId="0" borderId="0" xfId="35" applyFont="1" applyAlignment="1" applyProtection="1">
      <alignment horizontal="center" vertical="center" wrapText="1"/>
      <protection hidden="1"/>
    </xf>
    <xf numFmtId="0" fontId="35" fillId="0" borderId="0" xfId="35" applyFont="1" applyAlignment="1" applyProtection="1">
      <alignment horizontal="center" vertical="center"/>
      <protection hidden="1"/>
    </xf>
    <xf numFmtId="0" fontId="15" fillId="0" borderId="19" xfId="26" applyFont="1" applyBorder="1" applyAlignment="1" applyProtection="1">
      <alignment horizontal="center" vertical="top"/>
      <protection hidden="1"/>
    </xf>
    <xf numFmtId="0" fontId="15" fillId="0" borderId="26" xfId="26" applyFont="1" applyBorder="1" applyAlignment="1" applyProtection="1">
      <alignment horizontal="center" vertical="top"/>
      <protection hidden="1"/>
    </xf>
    <xf numFmtId="0" fontId="70" fillId="0" borderId="5" xfId="26" applyFont="1" applyFill="1" applyBorder="1" applyAlignment="1" applyProtection="1">
      <alignment horizontal="justify" vertical="top" wrapText="1"/>
      <protection hidden="1"/>
    </xf>
    <xf numFmtId="0" fontId="70" fillId="0" borderId="0" xfId="26" applyFont="1" applyFill="1" applyBorder="1" applyAlignment="1" applyProtection="1">
      <alignment horizontal="justify" vertical="top" wrapText="1"/>
      <protection hidden="1"/>
    </xf>
    <xf numFmtId="0" fontId="70" fillId="0" borderId="6" xfId="26" applyFont="1" applyFill="1" applyBorder="1" applyAlignment="1" applyProtection="1">
      <alignment horizontal="justify" vertical="top" wrapText="1"/>
      <protection hidden="1"/>
    </xf>
    <xf numFmtId="0" fontId="26" fillId="2" borderId="5" xfId="26" applyFont="1" applyFill="1" applyBorder="1" applyAlignment="1" applyProtection="1">
      <alignment horizontal="left" vertical="top" wrapText="1"/>
      <protection hidden="1"/>
    </xf>
    <xf numFmtId="0" fontId="26" fillId="2" borderId="6" xfId="26" applyFont="1" applyFill="1" applyBorder="1" applyAlignment="1" applyProtection="1">
      <alignment horizontal="left" vertical="top" wrapText="1"/>
      <protection hidden="1"/>
    </xf>
    <xf numFmtId="0" fontId="35" fillId="2" borderId="5" xfId="26" applyFont="1" applyFill="1" applyBorder="1" applyAlignment="1" applyProtection="1">
      <alignment horizontal="left" vertical="center" wrapText="1"/>
      <protection hidden="1"/>
    </xf>
    <xf numFmtId="0" fontId="35" fillId="2" borderId="6" xfId="26" applyFont="1" applyFill="1" applyBorder="1" applyAlignment="1" applyProtection="1">
      <alignment horizontal="left" vertical="center" wrapText="1"/>
      <protection hidden="1"/>
    </xf>
    <xf numFmtId="0" fontId="26" fillId="2" borderId="17" xfId="26" applyFont="1" applyFill="1" applyBorder="1" applyAlignment="1" applyProtection="1">
      <alignment horizontal="left" vertical="top" wrapText="1"/>
      <protection hidden="1"/>
    </xf>
    <xf numFmtId="0" fontId="26" fillId="2" borderId="7" xfId="26" applyFont="1" applyFill="1" applyBorder="1" applyAlignment="1" applyProtection="1">
      <alignment horizontal="left" vertical="top" wrapText="1"/>
      <protection hidden="1"/>
    </xf>
    <xf numFmtId="0" fontId="15" fillId="0" borderId="9" xfId="26" applyFont="1" applyBorder="1" applyAlignment="1" applyProtection="1">
      <alignment horizontal="left" vertical="top" wrapText="1"/>
      <protection hidden="1"/>
    </xf>
    <xf numFmtId="0" fontId="15" fillId="0" borderId="3" xfId="26" applyFont="1" applyBorder="1" applyAlignment="1" applyProtection="1">
      <alignment horizontal="left" vertical="top" wrapText="1"/>
      <protection hidden="1"/>
    </xf>
    <xf numFmtId="0" fontId="15" fillId="0" borderId="10" xfId="26" applyFont="1" applyBorder="1" applyAlignment="1" applyProtection="1">
      <alignment horizontal="left" vertical="top" wrapText="1"/>
      <protection hidden="1"/>
    </xf>
    <xf numFmtId="0" fontId="26" fillId="2" borderId="9" xfId="26" applyFont="1" applyFill="1" applyBorder="1" applyAlignment="1" applyProtection="1">
      <alignment horizontal="left" vertical="top" wrapText="1"/>
      <protection locked="0"/>
    </xf>
    <xf numFmtId="0" fontId="26" fillId="2" borderId="3" xfId="26" applyFont="1" applyFill="1" applyBorder="1" applyAlignment="1" applyProtection="1">
      <alignment horizontal="left" vertical="top" wrapText="1"/>
      <protection locked="0"/>
    </xf>
    <xf numFmtId="0" fontId="26" fillId="2" borderId="10" xfId="26" applyFont="1" applyFill="1" applyBorder="1" applyAlignment="1" applyProtection="1">
      <alignment horizontal="left" vertical="top" wrapText="1"/>
      <protection locked="0"/>
    </xf>
    <xf numFmtId="0" fontId="15" fillId="2" borderId="64" xfId="26" applyFont="1" applyFill="1" applyBorder="1" applyAlignment="1" applyProtection="1">
      <alignment vertical="center" wrapText="1"/>
      <protection locked="0"/>
    </xf>
    <xf numFmtId="0" fontId="15" fillId="2" borderId="56" xfId="26" applyFont="1" applyFill="1" applyBorder="1" applyAlignment="1" applyProtection="1">
      <alignment vertical="center" wrapText="1"/>
      <protection locked="0"/>
    </xf>
    <xf numFmtId="0" fontId="15" fillId="2" borderId="38" xfId="26" applyFont="1" applyFill="1" applyBorder="1" applyAlignment="1" applyProtection="1">
      <alignment vertical="center" wrapText="1"/>
      <protection locked="0"/>
    </xf>
    <xf numFmtId="0" fontId="0" fillId="0" borderId="9" xfId="26" applyFont="1" applyBorder="1" applyAlignment="1" applyProtection="1">
      <alignment horizontal="left" vertical="top" wrapText="1"/>
      <protection hidden="1"/>
    </xf>
    <xf numFmtId="0" fontId="0" fillId="0" borderId="3" xfId="26" applyFont="1" applyBorder="1" applyAlignment="1" applyProtection="1">
      <alignment horizontal="left" vertical="top" wrapText="1"/>
      <protection hidden="1"/>
    </xf>
    <xf numFmtId="0" fontId="0" fillId="0" borderId="10" xfId="26" applyFont="1" applyBorder="1" applyAlignment="1" applyProtection="1">
      <alignment horizontal="left" vertical="top" wrapText="1"/>
      <protection hidden="1"/>
    </xf>
    <xf numFmtId="0" fontId="15" fillId="2" borderId="9" xfId="26" applyFont="1" applyFill="1" applyBorder="1" applyAlignment="1" applyProtection="1">
      <alignment horizontal="center" vertical="center" wrapText="1"/>
      <protection locked="0"/>
    </xf>
    <xf numFmtId="0" fontId="15" fillId="2" borderId="10" xfId="26" applyFont="1" applyFill="1" applyBorder="1" applyAlignment="1" applyProtection="1">
      <alignment horizontal="center" vertical="center" wrapText="1"/>
      <protection locked="0"/>
    </xf>
    <xf numFmtId="0" fontId="15" fillId="0" borderId="39" xfId="26" applyFont="1" applyBorder="1" applyAlignment="1" applyProtection="1">
      <alignment vertical="top" wrapText="1"/>
      <protection hidden="1"/>
    </xf>
    <xf numFmtId="0" fontId="15" fillId="0" borderId="8" xfId="26" applyFont="1" applyBorder="1" applyAlignment="1" applyProtection="1">
      <alignment vertical="top" wrapText="1"/>
      <protection hidden="1"/>
    </xf>
    <xf numFmtId="0" fontId="15" fillId="0" borderId="40" xfId="26" applyFont="1" applyBorder="1" applyAlignment="1" applyProtection="1">
      <alignment vertical="top" wrapText="1"/>
      <protection hidden="1"/>
    </xf>
    <xf numFmtId="0" fontId="15" fillId="0" borderId="5" xfId="26" applyFont="1" applyBorder="1" applyAlignment="1" applyProtection="1">
      <alignment horizontal="left" vertical="top" wrapText="1"/>
      <protection hidden="1"/>
    </xf>
    <xf numFmtId="0" fontId="15" fillId="0" borderId="0" xfId="26" applyFont="1" applyBorder="1" applyAlignment="1" applyProtection="1">
      <alignment horizontal="left" vertical="top" wrapText="1"/>
      <protection hidden="1"/>
    </xf>
    <xf numFmtId="0" fontId="15" fillId="0" borderId="6" xfId="26" applyFont="1" applyBorder="1" applyAlignment="1" applyProtection="1">
      <alignment horizontal="left" vertical="top" wrapText="1"/>
      <protection hidden="1"/>
    </xf>
    <xf numFmtId="0" fontId="5" fillId="0" borderId="0" xfId="26" applyFont="1" applyAlignment="1" applyProtection="1">
      <alignment horizontal="center" vertical="top" wrapText="1"/>
      <protection hidden="1"/>
    </xf>
    <xf numFmtId="0" fontId="14" fillId="0" borderId="0" xfId="26" applyFont="1" applyAlignment="1" applyProtection="1">
      <alignment horizontal="center" vertical="center"/>
      <protection hidden="1"/>
    </xf>
    <xf numFmtId="0" fontId="14" fillId="0" borderId="0" xfId="26" applyFont="1" applyAlignment="1" applyProtection="1">
      <alignment horizontal="left" vertical="top" wrapText="1"/>
      <protection hidden="1"/>
    </xf>
    <xf numFmtId="0" fontId="14" fillId="0" borderId="0" xfId="26" applyFont="1" applyAlignment="1" applyProtection="1">
      <alignment horizontal="left" vertical="center" wrapText="1"/>
      <protection hidden="1"/>
    </xf>
    <xf numFmtId="0" fontId="15" fillId="0" borderId="0" xfId="26" applyFont="1" applyAlignment="1" applyProtection="1">
      <alignment horizontal="left" vertical="center" wrapText="1"/>
      <protection hidden="1"/>
    </xf>
    <xf numFmtId="0" fontId="79" fillId="0" borderId="0" xfId="26" applyFont="1" applyAlignment="1" applyProtection="1">
      <alignment horizontal="left"/>
      <protection hidden="1"/>
    </xf>
    <xf numFmtId="0" fontId="15" fillId="0" borderId="0" xfId="26" applyFont="1" applyAlignment="1" applyProtection="1">
      <alignment horizontal="left" vertical="top" wrapText="1"/>
      <protection hidden="1"/>
    </xf>
    <xf numFmtId="0" fontId="15" fillId="0" borderId="0" xfId="26" applyFont="1" applyAlignment="1" applyProtection="1">
      <alignment horizontal="justify" vertical="top" wrapText="1"/>
      <protection hidden="1"/>
    </xf>
    <xf numFmtId="0" fontId="15" fillId="0" borderId="0" xfId="26" applyFont="1" applyFill="1" applyAlignment="1" applyProtection="1">
      <alignment horizontal="justify" vertical="top" wrapText="1"/>
      <protection hidden="1"/>
    </xf>
    <xf numFmtId="0" fontId="15" fillId="0" borderId="0" xfId="26" applyFont="1" applyFill="1" applyAlignment="1" applyProtection="1">
      <alignment vertical="top" wrapText="1"/>
      <protection hidden="1"/>
    </xf>
    <xf numFmtId="0" fontId="64" fillId="0" borderId="0" xfId="26" applyFont="1" applyAlignment="1" applyProtection="1">
      <alignment horizontal="left" vertical="top" wrapText="1"/>
      <protection hidden="1"/>
    </xf>
    <xf numFmtId="0" fontId="14" fillId="0" borderId="19" xfId="26" applyFont="1" applyBorder="1" applyAlignment="1" applyProtection="1">
      <alignment horizontal="center" vertical="center" wrapText="1"/>
      <protection hidden="1"/>
    </xf>
    <xf numFmtId="0" fontId="14" fillId="0" borderId="29" xfId="26" applyFont="1" applyBorder="1" applyAlignment="1" applyProtection="1">
      <alignment horizontal="center" vertical="center" wrapText="1"/>
      <protection hidden="1"/>
    </xf>
    <xf numFmtId="0" fontId="14" fillId="0" borderId="39" xfId="26" applyFont="1" applyBorder="1" applyAlignment="1" applyProtection="1">
      <alignment horizontal="center" vertical="center" wrapText="1"/>
      <protection hidden="1"/>
    </xf>
    <xf numFmtId="0" fontId="14" fillId="0" borderId="40" xfId="26" applyFont="1" applyBorder="1" applyAlignment="1" applyProtection="1">
      <alignment horizontal="center" vertical="center" wrapText="1"/>
      <protection hidden="1"/>
    </xf>
    <xf numFmtId="0" fontId="14" fillId="0" borderId="17" xfId="26" applyFont="1" applyBorder="1" applyAlignment="1" applyProtection="1">
      <alignment horizontal="center" vertical="center" wrapText="1"/>
      <protection hidden="1"/>
    </xf>
    <xf numFmtId="0" fontId="14" fillId="0" borderId="7" xfId="26" applyFont="1" applyBorder="1" applyAlignment="1" applyProtection="1">
      <alignment horizontal="center" vertical="center" wrapText="1"/>
      <protection hidden="1"/>
    </xf>
    <xf numFmtId="0" fontId="15" fillId="0" borderId="0" xfId="26" applyFont="1" applyFill="1" applyAlignment="1" applyProtection="1">
      <alignment vertical="top"/>
      <protection hidden="1"/>
    </xf>
    <xf numFmtId="0" fontId="14" fillId="0" borderId="0" xfId="26" applyFont="1" applyAlignment="1" applyProtection="1">
      <alignment vertical="top"/>
      <protection hidden="1"/>
    </xf>
    <xf numFmtId="0" fontId="15" fillId="0" borderId="0" xfId="26" applyFont="1" applyAlignment="1" applyProtection="1">
      <alignment vertical="top"/>
      <protection hidden="1"/>
    </xf>
    <xf numFmtId="0" fontId="15" fillId="0" borderId="9" xfId="26" applyFont="1" applyBorder="1" applyAlignment="1" applyProtection="1">
      <alignment horizontal="left" vertical="center" wrapText="1"/>
      <protection hidden="1"/>
    </xf>
    <xf numFmtId="0" fontId="15" fillId="0" borderId="10" xfId="26" applyFont="1" applyBorder="1" applyAlignment="1" applyProtection="1">
      <alignment horizontal="left" vertical="center" wrapText="1"/>
      <protection hidden="1"/>
    </xf>
    <xf numFmtId="0" fontId="15" fillId="0" borderId="9" xfId="26" applyFont="1" applyFill="1" applyBorder="1" applyAlignment="1" applyProtection="1">
      <alignment horizontal="left" vertical="center" wrapText="1"/>
      <protection hidden="1"/>
    </xf>
    <xf numFmtId="0" fontId="15" fillId="0" borderId="10" xfId="26" applyFont="1" applyFill="1" applyBorder="1" applyAlignment="1" applyProtection="1">
      <alignment horizontal="left" vertical="center" wrapText="1"/>
      <protection hidden="1"/>
    </xf>
    <xf numFmtId="0" fontId="15" fillId="2" borderId="11" xfId="26" applyFont="1" applyFill="1" applyBorder="1" applyAlignment="1" applyProtection="1">
      <alignment horizontal="left" vertical="center" wrapText="1"/>
      <protection locked="0"/>
    </xf>
    <xf numFmtId="0" fontId="15" fillId="2" borderId="63" xfId="26" applyFont="1" applyFill="1" applyBorder="1" applyAlignment="1" applyProtection="1">
      <alignment horizontal="left" vertical="center" wrapText="1"/>
      <protection locked="0"/>
    </xf>
    <xf numFmtId="0" fontId="15" fillId="0" borderId="68" xfId="26" applyFont="1" applyFill="1" applyBorder="1" applyAlignment="1" applyProtection="1">
      <alignment horizontal="left" vertical="center" wrapText="1"/>
      <protection locked="0"/>
    </xf>
    <xf numFmtId="0" fontId="15" fillId="0" borderId="63" xfId="26" applyFont="1" applyFill="1" applyBorder="1" applyAlignment="1" applyProtection="1">
      <alignment horizontal="left" vertical="center" wrapText="1"/>
      <protection locked="0"/>
    </xf>
    <xf numFmtId="0" fontId="15" fillId="9" borderId="9" xfId="26" applyFont="1" applyFill="1" applyBorder="1" applyAlignment="1" applyProtection="1">
      <alignment horizontal="left" vertical="center" wrapText="1"/>
      <protection hidden="1"/>
    </xf>
    <xf numFmtId="0" fontId="15" fillId="9" borderId="10" xfId="26" applyFont="1" applyFill="1" applyBorder="1" applyAlignment="1" applyProtection="1">
      <alignment horizontal="left" vertical="center" wrapText="1"/>
      <protection hidden="1"/>
    </xf>
    <xf numFmtId="0" fontId="15" fillId="0" borderId="19" xfId="26" applyFont="1" applyBorder="1" applyAlignment="1" applyProtection="1">
      <alignment horizontal="center" vertical="center"/>
      <protection hidden="1"/>
    </xf>
    <xf numFmtId="0" fontId="15" fillId="0" borderId="26" xfId="26" applyFont="1" applyBorder="1" applyAlignment="1" applyProtection="1">
      <alignment horizontal="center" vertical="center"/>
      <protection hidden="1"/>
    </xf>
    <xf numFmtId="0" fontId="15" fillId="0" borderId="29" xfId="26" applyFont="1" applyBorder="1" applyAlignment="1" applyProtection="1">
      <alignment horizontal="center" vertical="center"/>
      <protection hidden="1"/>
    </xf>
    <xf numFmtId="0" fontId="15" fillId="0" borderId="39" xfId="26" applyFont="1" applyBorder="1" applyAlignment="1" applyProtection="1">
      <alignment horizontal="left" vertical="center" wrapText="1"/>
      <protection hidden="1"/>
    </xf>
    <xf numFmtId="0" fontId="15" fillId="0" borderId="40" xfId="26" applyFont="1" applyBorder="1" applyAlignment="1" applyProtection="1">
      <alignment horizontal="left" vertical="center" wrapText="1"/>
      <protection hidden="1"/>
    </xf>
    <xf numFmtId="0" fontId="15" fillId="0" borderId="5" xfId="26" applyFont="1" applyBorder="1" applyAlignment="1" applyProtection="1">
      <alignment horizontal="left" vertical="center" wrapText="1"/>
      <protection hidden="1"/>
    </xf>
    <xf numFmtId="0" fontId="15" fillId="0" borderId="6" xfId="26" applyFont="1" applyBorder="1" applyAlignment="1" applyProtection="1">
      <alignment horizontal="left" vertical="center" wrapText="1"/>
      <protection hidden="1"/>
    </xf>
    <xf numFmtId="0" fontId="15" fillId="0" borderId="17" xfId="26" applyFont="1" applyBorder="1" applyAlignment="1" applyProtection="1">
      <alignment horizontal="left" vertical="center" wrapText="1"/>
      <protection hidden="1"/>
    </xf>
    <xf numFmtId="0" fontId="15" fillId="0" borderId="7" xfId="26" applyFont="1" applyBorder="1" applyAlignment="1" applyProtection="1">
      <alignment horizontal="left" vertical="center" wrapText="1"/>
      <protection hidden="1"/>
    </xf>
    <xf numFmtId="0" fontId="15" fillId="2" borderId="13" xfId="26" applyFont="1" applyFill="1" applyBorder="1" applyAlignment="1" applyProtection="1">
      <alignment horizontal="left" vertical="center" wrapText="1"/>
      <protection locked="0"/>
    </xf>
    <xf numFmtId="0" fontId="15" fillId="2" borderId="53" xfId="26" applyFont="1" applyFill="1" applyBorder="1" applyAlignment="1" applyProtection="1">
      <alignment horizontal="left" vertical="center" wrapText="1"/>
      <protection locked="0"/>
    </xf>
    <xf numFmtId="0" fontId="15" fillId="0" borderId="44" xfId="26" applyFont="1" applyFill="1" applyBorder="1" applyAlignment="1" applyProtection="1">
      <alignment horizontal="left" vertical="center" wrapText="1"/>
      <protection locked="0"/>
    </xf>
    <xf numFmtId="0" fontId="15" fillId="0" borderId="53" xfId="26" applyFont="1" applyFill="1" applyBorder="1" applyAlignment="1" applyProtection="1">
      <alignment horizontal="left" vertical="center" wrapText="1"/>
      <protection locked="0"/>
    </xf>
    <xf numFmtId="0" fontId="0" fillId="0" borderId="44" xfId="26" applyFont="1" applyFill="1" applyBorder="1" applyAlignment="1" applyProtection="1">
      <alignment horizontal="left" vertical="center" wrapText="1"/>
      <protection locked="0"/>
    </xf>
    <xf numFmtId="0" fontId="0" fillId="0" borderId="53" xfId="26" applyFont="1" applyFill="1" applyBorder="1" applyAlignment="1" applyProtection="1">
      <alignment horizontal="left" vertical="center" wrapText="1"/>
      <protection locked="0"/>
    </xf>
    <xf numFmtId="0" fontId="5" fillId="0" borderId="0" xfId="26" applyFont="1" applyAlignment="1" applyProtection="1">
      <alignment vertical="center" wrapText="1"/>
      <protection hidden="1"/>
    </xf>
    <xf numFmtId="0" fontId="69" fillId="0" borderId="0" xfId="26" applyFont="1" applyAlignment="1" applyProtection="1">
      <alignment vertical="top"/>
      <protection hidden="1"/>
    </xf>
    <xf numFmtId="0" fontId="15" fillId="0" borderId="38" xfId="26" applyFont="1" applyFill="1" applyBorder="1" applyAlignment="1" applyProtection="1">
      <alignment horizontal="left" vertical="center" wrapText="1"/>
      <protection hidden="1"/>
    </xf>
    <xf numFmtId="0" fontId="15" fillId="0" borderId="56" xfId="26" applyFont="1" applyFill="1" applyBorder="1" applyAlignment="1" applyProtection="1">
      <alignment horizontal="left" vertical="center" wrapText="1"/>
      <protection hidden="1"/>
    </xf>
    <xf numFmtId="0" fontId="15" fillId="0" borderId="9" xfId="26" applyFont="1" applyFill="1" applyBorder="1" applyAlignment="1" applyProtection="1">
      <alignment horizontal="left" vertical="top" wrapText="1"/>
      <protection hidden="1"/>
    </xf>
    <xf numFmtId="0" fontId="15" fillId="0" borderId="3" xfId="26" applyFont="1" applyFill="1" applyBorder="1" applyAlignment="1" applyProtection="1">
      <alignment horizontal="left" vertical="top" wrapText="1"/>
      <protection hidden="1"/>
    </xf>
    <xf numFmtId="0" fontId="15" fillId="0" borderId="65" xfId="26" applyFont="1" applyFill="1" applyBorder="1" applyAlignment="1" applyProtection="1">
      <alignment horizontal="left" vertical="top" wrapText="1"/>
      <protection hidden="1"/>
    </xf>
    <xf numFmtId="0" fontId="15" fillId="2" borderId="66" xfId="26" applyFont="1" applyFill="1" applyBorder="1" applyAlignment="1" applyProtection="1">
      <alignment vertical="center" wrapText="1"/>
      <protection locked="0"/>
    </xf>
    <xf numFmtId="0" fontId="15" fillId="2" borderId="10" xfId="26" applyFont="1" applyFill="1" applyBorder="1" applyAlignment="1" applyProtection="1">
      <alignment vertical="center" wrapText="1"/>
      <protection locked="0"/>
    </xf>
    <xf numFmtId="0" fontId="15" fillId="2" borderId="9" xfId="26" applyFont="1" applyFill="1" applyBorder="1" applyAlignment="1" applyProtection="1">
      <alignment vertical="center" wrapText="1"/>
      <protection locked="0"/>
    </xf>
    <xf numFmtId="0" fontId="15" fillId="2" borderId="38" xfId="26" applyFont="1" applyFill="1" applyBorder="1" applyAlignment="1" applyProtection="1">
      <alignment horizontal="left" vertical="center" wrapText="1"/>
      <protection locked="0"/>
    </xf>
    <xf numFmtId="0" fontId="15" fillId="2" borderId="69" xfId="26" applyFont="1" applyFill="1" applyBorder="1" applyAlignment="1" applyProtection="1">
      <alignment horizontal="left" vertical="center" wrapText="1"/>
      <protection locked="0"/>
    </xf>
    <xf numFmtId="0" fontId="15" fillId="0" borderId="64" xfId="26" applyFont="1" applyFill="1" applyBorder="1" applyAlignment="1" applyProtection="1">
      <alignment horizontal="left" vertical="center" wrapText="1"/>
      <protection locked="0"/>
    </xf>
    <xf numFmtId="0" fontId="15" fillId="0" borderId="69" xfId="26" applyFont="1" applyFill="1" applyBorder="1" applyAlignment="1" applyProtection="1">
      <alignment horizontal="left" vertical="center" wrapText="1"/>
      <protection locked="0"/>
    </xf>
    <xf numFmtId="0" fontId="64" fillId="0" borderId="0" xfId="26" applyFont="1" applyAlignment="1" applyProtection="1">
      <alignment horizontal="justify" vertical="top" wrapText="1"/>
      <protection hidden="1"/>
    </xf>
    <xf numFmtId="0" fontId="15" fillId="2" borderId="44" xfId="26" applyFont="1" applyFill="1" applyBorder="1" applyAlignment="1" applyProtection="1">
      <alignment vertical="center" wrapText="1"/>
      <protection locked="0"/>
    </xf>
    <xf numFmtId="0" fontId="15" fillId="2" borderId="14" xfId="26" applyFont="1" applyFill="1" applyBorder="1" applyAlignment="1" applyProtection="1">
      <alignment vertical="center" wrapText="1"/>
      <protection locked="0"/>
    </xf>
    <xf numFmtId="0" fontId="15" fillId="2" borderId="13" xfId="26" applyFont="1" applyFill="1" applyBorder="1" applyAlignment="1" applyProtection="1">
      <alignment vertical="center" wrapText="1"/>
      <protection locked="0"/>
    </xf>
    <xf numFmtId="0" fontId="19" fillId="0" borderId="0" xfId="26" applyFont="1" applyAlignment="1" applyProtection="1">
      <alignment horizontal="left" vertical="center" wrapText="1"/>
      <protection hidden="1"/>
    </xf>
    <xf numFmtId="0" fontId="14" fillId="0" borderId="4" xfId="26" applyFont="1" applyFill="1" applyBorder="1" applyAlignment="1" applyProtection="1">
      <alignment horizontal="left" vertical="top" wrapText="1"/>
      <protection hidden="1"/>
    </xf>
    <xf numFmtId="0" fontId="15" fillId="2" borderId="12" xfId="26" applyFont="1" applyFill="1" applyBorder="1" applyAlignment="1" applyProtection="1">
      <alignment horizontal="left" vertical="center" wrapText="1"/>
      <protection locked="0"/>
    </xf>
    <xf numFmtId="0" fontId="15" fillId="2" borderId="68" xfId="26" applyFont="1" applyFill="1" applyBorder="1" applyAlignment="1" applyProtection="1">
      <alignment horizontal="left" vertical="center" wrapText="1"/>
      <protection locked="0"/>
    </xf>
    <xf numFmtId="0" fontId="0" fillId="0" borderId="39" xfId="26" applyFont="1" applyFill="1" applyBorder="1" applyAlignment="1" applyProtection="1">
      <alignment horizontal="left" vertical="top" wrapText="1"/>
      <protection hidden="1"/>
    </xf>
    <xf numFmtId="0" fontId="0" fillId="0" borderId="8" xfId="26" applyFont="1" applyFill="1" applyBorder="1" applyAlignment="1" applyProtection="1">
      <alignment horizontal="left" vertical="top" wrapText="1"/>
      <protection hidden="1"/>
    </xf>
    <xf numFmtId="0" fontId="0" fillId="0" borderId="67" xfId="26" applyFont="1" applyFill="1" applyBorder="1" applyAlignment="1" applyProtection="1">
      <alignment horizontal="left" vertical="top" wrapText="1"/>
      <protection hidden="1"/>
    </xf>
    <xf numFmtId="0" fontId="0" fillId="0" borderId="5" xfId="26" applyFont="1" applyFill="1" applyBorder="1" applyAlignment="1" applyProtection="1">
      <alignment horizontal="left" vertical="top" wrapText="1"/>
      <protection hidden="1"/>
    </xf>
    <xf numFmtId="0" fontId="0" fillId="0" borderId="0" xfId="26" applyFont="1" applyFill="1" applyBorder="1" applyAlignment="1" applyProtection="1">
      <alignment horizontal="left" vertical="top" wrapText="1"/>
      <protection hidden="1"/>
    </xf>
    <xf numFmtId="0" fontId="0" fillId="0" borderId="45" xfId="26" applyFont="1" applyFill="1" applyBorder="1" applyAlignment="1" applyProtection="1">
      <alignment horizontal="left" vertical="top" wrapText="1"/>
      <protection hidden="1"/>
    </xf>
    <xf numFmtId="0" fontId="15" fillId="2" borderId="14" xfId="26" applyFont="1" applyFill="1" applyBorder="1" applyAlignment="1" applyProtection="1">
      <alignment horizontal="left" vertical="center" wrapText="1"/>
      <protection locked="0"/>
    </xf>
    <xf numFmtId="0" fontId="15" fillId="2" borderId="44" xfId="26" applyFont="1" applyFill="1" applyBorder="1" applyAlignment="1" applyProtection="1">
      <alignment horizontal="left" vertical="center" wrapText="1"/>
      <protection locked="0"/>
    </xf>
    <xf numFmtId="0" fontId="15" fillId="0" borderId="11" xfId="26" applyFont="1" applyBorder="1" applyAlignment="1" applyProtection="1">
      <alignment vertical="center" wrapText="1"/>
      <protection hidden="1"/>
    </xf>
    <xf numFmtId="0" fontId="15" fillId="0" borderId="25" xfId="26" applyFont="1" applyBorder="1" applyAlignment="1" applyProtection="1">
      <alignment vertical="center" wrapText="1"/>
      <protection hidden="1"/>
    </xf>
    <xf numFmtId="0" fontId="15" fillId="0" borderId="63" xfId="26" applyFont="1" applyBorder="1" applyAlignment="1" applyProtection="1">
      <alignment vertical="center" wrapText="1"/>
      <protection hidden="1"/>
    </xf>
    <xf numFmtId="0" fontId="15" fillId="2" borderId="68" xfId="26" applyFont="1" applyFill="1" applyBorder="1" applyAlignment="1" applyProtection="1">
      <alignment horizontal="left" vertical="top" wrapText="1"/>
      <protection locked="0"/>
    </xf>
    <xf numFmtId="0" fontId="15" fillId="2" borderId="12" xfId="26" applyFont="1" applyFill="1" applyBorder="1" applyAlignment="1" applyProtection="1">
      <alignment horizontal="left" vertical="top" wrapText="1"/>
      <protection locked="0"/>
    </xf>
    <xf numFmtId="0" fontId="15" fillId="2" borderId="11" xfId="26" applyFont="1" applyFill="1" applyBorder="1" applyAlignment="1" applyProtection="1">
      <alignment horizontal="left" vertical="top" wrapText="1"/>
      <protection locked="0"/>
    </xf>
    <xf numFmtId="0" fontId="15" fillId="0" borderId="38" xfId="26" applyFont="1" applyFill="1" applyBorder="1" applyAlignment="1" applyProtection="1">
      <alignment vertical="center" wrapText="1"/>
      <protection hidden="1"/>
    </xf>
    <xf numFmtId="0" fontId="15" fillId="0" borderId="57" xfId="26" applyFont="1" applyFill="1" applyBorder="1" applyAlignment="1" applyProtection="1">
      <alignment vertical="center" wrapText="1"/>
      <protection hidden="1"/>
    </xf>
    <xf numFmtId="0" fontId="15" fillId="0" borderId="69" xfId="26" applyFont="1" applyFill="1" applyBorder="1" applyAlignment="1" applyProtection="1">
      <alignment vertical="center" wrapText="1"/>
      <protection hidden="1"/>
    </xf>
    <xf numFmtId="0" fontId="15" fillId="0" borderId="64" xfId="26" applyFont="1" applyFill="1" applyBorder="1" applyAlignment="1" applyProtection="1">
      <alignment horizontal="left" vertical="center" wrapText="1"/>
      <protection hidden="1"/>
    </xf>
    <xf numFmtId="0" fontId="15" fillId="0" borderId="39" xfId="26" applyFont="1" applyFill="1" applyBorder="1" applyAlignment="1" applyProtection="1">
      <alignment horizontal="left" vertical="top" wrapText="1"/>
      <protection hidden="1"/>
    </xf>
    <xf numFmtId="0" fontId="15" fillId="0" borderId="8" xfId="26" applyFont="1" applyFill="1" applyBorder="1" applyAlignment="1" applyProtection="1">
      <alignment horizontal="left" vertical="top" wrapText="1"/>
      <protection hidden="1"/>
    </xf>
    <xf numFmtId="0" fontId="15" fillId="0" borderId="67" xfId="26" applyFont="1" applyFill="1" applyBorder="1" applyAlignment="1" applyProtection="1">
      <alignment horizontal="left" vertical="top" wrapText="1"/>
      <protection hidden="1"/>
    </xf>
    <xf numFmtId="0" fontId="15" fillId="0" borderId="5" xfId="26" applyFont="1" applyFill="1" applyBorder="1" applyAlignment="1" applyProtection="1">
      <alignment horizontal="left" vertical="top" wrapText="1"/>
      <protection hidden="1"/>
    </xf>
    <xf numFmtId="0" fontId="15" fillId="0" borderId="0" xfId="26" applyFont="1" applyFill="1" applyBorder="1" applyAlignment="1" applyProtection="1">
      <alignment horizontal="left" vertical="top" wrapText="1"/>
      <protection hidden="1"/>
    </xf>
    <xf numFmtId="0" fontId="15" fillId="0" borderId="45" xfId="26" applyFont="1" applyFill="1" applyBorder="1" applyAlignment="1" applyProtection="1">
      <alignment horizontal="left" vertical="top" wrapText="1"/>
      <protection hidden="1"/>
    </xf>
    <xf numFmtId="0" fontId="0" fillId="0" borderId="9" xfId="26" applyFont="1" applyFill="1" applyBorder="1" applyAlignment="1" applyProtection="1">
      <alignment horizontal="left" vertical="top" wrapText="1"/>
      <protection hidden="1"/>
    </xf>
    <xf numFmtId="0" fontId="0" fillId="0" borderId="3" xfId="26" applyFont="1" applyFill="1" applyBorder="1" applyAlignment="1" applyProtection="1">
      <alignment horizontal="left" vertical="top" wrapText="1"/>
      <protection hidden="1"/>
    </xf>
    <xf numFmtId="0" fontId="0" fillId="0" borderId="65" xfId="26" applyFont="1" applyFill="1" applyBorder="1" applyAlignment="1" applyProtection="1">
      <alignment horizontal="left" vertical="top" wrapText="1"/>
      <protection hidden="1"/>
    </xf>
    <xf numFmtId="0" fontId="14" fillId="11" borderId="3" xfId="26" applyFont="1" applyFill="1" applyBorder="1" applyAlignment="1" applyProtection="1">
      <alignment horizontal="justify" vertical="top" wrapText="1"/>
      <protection hidden="1"/>
    </xf>
    <xf numFmtId="175" fontId="14" fillId="0" borderId="0" xfId="26" applyNumberFormat="1" applyFont="1" applyAlignment="1" applyProtection="1">
      <alignment horizontal="left" vertical="center"/>
      <protection hidden="1"/>
    </xf>
    <xf numFmtId="0" fontId="14" fillId="0" borderId="0" xfId="26" applyFont="1" applyAlignment="1" applyProtection="1">
      <alignment horizontal="left" vertical="center"/>
      <protection hidden="1"/>
    </xf>
    <xf numFmtId="0" fontId="15" fillId="0" borderId="9" xfId="26" applyFont="1" applyBorder="1" applyAlignment="1" applyProtection="1">
      <alignment horizontal="center" vertical="center" wrapText="1"/>
      <protection hidden="1"/>
    </xf>
    <xf numFmtId="0" fontId="15" fillId="0" borderId="10" xfId="26" applyFont="1" applyBorder="1" applyAlignment="1" applyProtection="1">
      <alignment horizontal="center" vertical="center" wrapText="1"/>
      <protection hidden="1"/>
    </xf>
    <xf numFmtId="0" fontId="15" fillId="2" borderId="9" xfId="26" applyFont="1" applyFill="1" applyBorder="1" applyAlignment="1" applyProtection="1">
      <alignment horizontal="center" vertical="top" wrapText="1"/>
      <protection locked="0"/>
    </xf>
    <xf numFmtId="0" fontId="15" fillId="2" borderId="10" xfId="26" applyFont="1" applyFill="1" applyBorder="1" applyAlignment="1" applyProtection="1">
      <alignment horizontal="center" vertical="top" wrapText="1"/>
      <protection locked="0"/>
    </xf>
    <xf numFmtId="0" fontId="15" fillId="0" borderId="4" xfId="26" applyFont="1" applyBorder="1" applyAlignment="1" applyProtection="1">
      <alignment horizontal="justify" vertical="top" wrapText="1"/>
      <protection hidden="1"/>
    </xf>
    <xf numFmtId="0" fontId="15" fillId="0" borderId="9" xfId="26" applyFont="1" applyBorder="1" applyAlignment="1" applyProtection="1">
      <alignment horizontal="left" vertical="top"/>
      <protection hidden="1"/>
    </xf>
    <xf numFmtId="0" fontId="15" fillId="0" borderId="10" xfId="26" applyFont="1" applyBorder="1" applyAlignment="1" applyProtection="1">
      <alignment horizontal="left" vertical="top"/>
      <protection hidden="1"/>
    </xf>
    <xf numFmtId="0" fontId="70" fillId="0" borderId="0" xfId="26" applyFont="1" applyFill="1" applyAlignment="1" applyProtection="1">
      <alignment horizontal="justify" vertical="top" wrapText="1"/>
      <protection hidden="1"/>
    </xf>
    <xf numFmtId="0" fontId="15" fillId="2" borderId="9" xfId="26" applyFont="1" applyFill="1" applyBorder="1" applyAlignment="1" applyProtection="1">
      <alignment horizontal="left" vertical="center" wrapText="1"/>
      <protection locked="0"/>
    </xf>
    <xf numFmtId="0" fontId="15" fillId="2" borderId="10" xfId="26" applyFont="1" applyFill="1" applyBorder="1" applyAlignment="1" applyProtection="1">
      <alignment horizontal="left" vertical="center" wrapText="1"/>
      <protection locked="0"/>
    </xf>
    <xf numFmtId="0" fontId="0" fillId="0" borderId="13" xfId="26" applyFont="1" applyFill="1" applyBorder="1" applyAlignment="1" applyProtection="1">
      <alignment horizontal="left" vertical="center" wrapText="1"/>
      <protection hidden="1"/>
    </xf>
    <xf numFmtId="0" fontId="0" fillId="0" borderId="14" xfId="26" applyFont="1" applyFill="1" applyBorder="1" applyAlignment="1" applyProtection="1">
      <alignment horizontal="left" vertical="center" wrapText="1"/>
      <protection hidden="1"/>
    </xf>
    <xf numFmtId="0" fontId="70" fillId="0" borderId="0" xfId="26" applyFont="1" applyAlignment="1" applyProtection="1">
      <alignment horizontal="justify" vertical="top" wrapText="1"/>
      <protection hidden="1"/>
    </xf>
    <xf numFmtId="0" fontId="15" fillId="0" borderId="0" xfId="26" applyFont="1" applyBorder="1" applyAlignment="1" applyProtection="1">
      <alignment horizontal="justify" vertical="top" wrapText="1"/>
      <protection hidden="1"/>
    </xf>
    <xf numFmtId="0" fontId="5" fillId="0" borderId="4" xfId="26" applyFont="1" applyBorder="1" applyAlignment="1" applyProtection="1">
      <alignment horizontal="left" vertical="top" wrapText="1"/>
      <protection hidden="1"/>
    </xf>
    <xf numFmtId="0" fontId="5" fillId="0" borderId="9" xfId="26" applyFont="1" applyFill="1" applyBorder="1" applyAlignment="1" applyProtection="1">
      <alignment horizontal="left" vertical="center" wrapText="1"/>
      <protection hidden="1"/>
    </xf>
    <xf numFmtId="0" fontId="5" fillId="0" borderId="3" xfId="26" applyFont="1" applyFill="1" applyBorder="1" applyAlignment="1" applyProtection="1">
      <alignment horizontal="left" vertical="center" wrapText="1"/>
      <protection hidden="1"/>
    </xf>
    <xf numFmtId="0" fontId="5" fillId="0" borderId="10" xfId="26" applyFont="1" applyFill="1" applyBorder="1" applyAlignment="1" applyProtection="1">
      <alignment horizontal="left" vertical="center" wrapText="1"/>
      <protection hidden="1"/>
    </xf>
    <xf numFmtId="0" fontId="14" fillId="0" borderId="9" xfId="26" applyFont="1" applyFill="1" applyBorder="1" applyAlignment="1" applyProtection="1">
      <alignment horizontal="left" vertical="center" wrapText="1"/>
      <protection hidden="1"/>
    </xf>
    <xf numFmtId="0" fontId="14" fillId="0" borderId="3" xfId="26" applyFont="1" applyFill="1" applyBorder="1" applyAlignment="1" applyProtection="1">
      <alignment horizontal="left" vertical="center" wrapText="1"/>
      <protection hidden="1"/>
    </xf>
    <xf numFmtId="0" fontId="14" fillId="0" borderId="10" xfId="26" applyFont="1" applyFill="1" applyBorder="1" applyAlignment="1" applyProtection="1">
      <alignment horizontal="left" vertical="center" wrapText="1"/>
      <protection hidden="1"/>
    </xf>
    <xf numFmtId="0" fontId="0" fillId="0" borderId="9" xfId="26" applyFont="1" applyFill="1" applyBorder="1" applyAlignment="1" applyProtection="1">
      <alignment horizontal="justify" vertical="top" wrapText="1"/>
      <protection hidden="1"/>
    </xf>
    <xf numFmtId="0" fontId="0" fillId="0" borderId="3" xfId="26" applyFont="1" applyFill="1" applyBorder="1" applyAlignment="1" applyProtection="1">
      <alignment horizontal="justify" vertical="top" wrapText="1"/>
      <protection hidden="1"/>
    </xf>
    <xf numFmtId="0" fontId="0" fillId="0" borderId="10" xfId="26" applyFont="1" applyFill="1" applyBorder="1" applyAlignment="1" applyProtection="1">
      <alignment horizontal="justify" vertical="top" wrapText="1"/>
      <protection hidden="1"/>
    </xf>
    <xf numFmtId="0" fontId="14" fillId="0" borderId="9" xfId="26" applyFont="1" applyBorder="1" applyAlignment="1" applyProtection="1">
      <alignment horizontal="center" vertical="top" wrapText="1"/>
      <protection hidden="1"/>
    </xf>
    <xf numFmtId="0" fontId="14" fillId="0" borderId="10" xfId="26" applyFont="1" applyBorder="1" applyAlignment="1" applyProtection="1">
      <alignment horizontal="center" vertical="top" wrapText="1"/>
      <protection hidden="1"/>
    </xf>
    <xf numFmtId="0" fontId="0" fillId="0" borderId="38" xfId="26" applyFont="1" applyFill="1" applyBorder="1" applyAlignment="1" applyProtection="1">
      <alignment horizontal="left" vertical="center" wrapText="1"/>
      <protection hidden="1"/>
    </xf>
    <xf numFmtId="0" fontId="0" fillId="0" borderId="56" xfId="26" applyFont="1" applyFill="1" applyBorder="1" applyAlignment="1" applyProtection="1">
      <alignment horizontal="left" vertical="center" wrapText="1"/>
      <protection hidden="1"/>
    </xf>
    <xf numFmtId="0" fontId="15" fillId="2" borderId="3" xfId="26" applyFont="1" applyFill="1" applyBorder="1" applyAlignment="1" applyProtection="1">
      <alignment horizontal="center" vertical="center" wrapText="1"/>
      <protection locked="0"/>
    </xf>
    <xf numFmtId="0" fontId="15" fillId="0" borderId="13" xfId="26" applyFont="1" applyFill="1" applyBorder="1" applyAlignment="1" applyProtection="1">
      <alignment vertical="top"/>
      <protection hidden="1"/>
    </xf>
    <xf numFmtId="0" fontId="15" fillId="0" borderId="14" xfId="26" applyFont="1" applyFill="1" applyBorder="1" applyAlignment="1" applyProtection="1">
      <alignment vertical="top"/>
      <protection hidden="1"/>
    </xf>
    <xf numFmtId="0" fontId="15" fillId="0" borderId="11" xfId="26" applyFont="1" applyFill="1" applyBorder="1" applyAlignment="1" applyProtection="1">
      <alignment horizontal="center" vertical="center" wrapText="1"/>
      <protection locked="0"/>
    </xf>
    <xf numFmtId="0" fontId="15" fillId="0" borderId="25" xfId="26" applyFont="1" applyFill="1" applyBorder="1" applyAlignment="1" applyProtection="1">
      <alignment horizontal="center" vertical="center" wrapText="1"/>
      <protection locked="0"/>
    </xf>
    <xf numFmtId="0" fontId="15" fillId="0" borderId="63" xfId="26" applyFont="1" applyFill="1" applyBorder="1" applyAlignment="1" applyProtection="1">
      <alignment horizontal="center" vertical="center" wrapText="1"/>
      <protection locked="0"/>
    </xf>
    <xf numFmtId="0" fontId="16" fillId="0" borderId="9" xfId="26" applyFont="1" applyFill="1" applyBorder="1" applyAlignment="1" applyProtection="1">
      <alignment horizontal="center" vertical="center" wrapText="1"/>
      <protection hidden="1"/>
    </xf>
    <xf numFmtId="0" fontId="16" fillId="0" borderId="10" xfId="26" applyFont="1" applyFill="1" applyBorder="1" applyAlignment="1" applyProtection="1">
      <alignment horizontal="center" vertical="center" wrapText="1"/>
      <protection hidden="1"/>
    </xf>
    <xf numFmtId="0" fontId="16" fillId="0" borderId="9" xfId="26" applyFont="1" applyBorder="1" applyAlignment="1" applyProtection="1">
      <alignment horizontal="center" vertical="center" wrapText="1"/>
      <protection hidden="1"/>
    </xf>
    <xf numFmtId="0" fontId="16" fillId="0" borderId="10" xfId="26" applyFont="1" applyBorder="1" applyAlignment="1" applyProtection="1">
      <alignment horizontal="center" vertical="center" wrapText="1"/>
      <protection hidden="1"/>
    </xf>
    <xf numFmtId="0" fontId="15" fillId="0" borderId="18" xfId="26" applyFont="1" applyBorder="1" applyAlignment="1" applyProtection="1">
      <alignment horizontal="center" vertical="top"/>
      <protection hidden="1"/>
    </xf>
    <xf numFmtId="0" fontId="0" fillId="0" borderId="39" xfId="26" applyFont="1" applyBorder="1" applyAlignment="1" applyProtection="1">
      <alignment horizontal="left" vertical="top" wrapText="1"/>
      <protection hidden="1"/>
    </xf>
    <xf numFmtId="0" fontId="0" fillId="0" borderId="8" xfId="26" applyFont="1" applyBorder="1" applyAlignment="1" applyProtection="1">
      <alignment horizontal="left" vertical="top" wrapText="1"/>
      <protection hidden="1"/>
    </xf>
    <xf numFmtId="0" fontId="0" fillId="0" borderId="40" xfId="26" applyFont="1" applyBorder="1" applyAlignment="1" applyProtection="1">
      <alignment horizontal="left" vertical="top" wrapText="1"/>
      <protection hidden="1"/>
    </xf>
    <xf numFmtId="0" fontId="0" fillId="0" borderId="5" xfId="26" applyFont="1" applyBorder="1" applyAlignment="1" applyProtection="1">
      <alignment horizontal="left" vertical="top" wrapText="1"/>
      <protection hidden="1"/>
    </xf>
    <xf numFmtId="0" fontId="0" fillId="0" borderId="0" xfId="26" applyFont="1" applyBorder="1" applyAlignment="1" applyProtection="1">
      <alignment horizontal="left" vertical="top" wrapText="1"/>
      <protection hidden="1"/>
    </xf>
    <xf numFmtId="0" fontId="0" fillId="0" borderId="6" xfId="26" applyFont="1" applyBorder="1" applyAlignment="1" applyProtection="1">
      <alignment horizontal="left" vertical="top" wrapText="1"/>
      <protection hidden="1"/>
    </xf>
    <xf numFmtId="0" fontId="0" fillId="0" borderId="17" xfId="26" applyFont="1" applyBorder="1" applyAlignment="1" applyProtection="1">
      <alignment horizontal="left" vertical="top" wrapText="1"/>
      <protection hidden="1"/>
    </xf>
    <xf numFmtId="0" fontId="0" fillId="0" borderId="4" xfId="26" applyFont="1" applyBorder="1" applyAlignment="1" applyProtection="1">
      <alignment horizontal="left" vertical="top" wrapText="1"/>
      <protection hidden="1"/>
    </xf>
    <xf numFmtId="0" fontId="0" fillId="0" borderId="7" xfId="26" applyFont="1" applyBorder="1" applyAlignment="1" applyProtection="1">
      <alignment horizontal="left" vertical="top" wrapText="1"/>
      <protection hidden="1"/>
    </xf>
    <xf numFmtId="0" fontId="15" fillId="2" borderId="11" xfId="26" applyFont="1" applyFill="1" applyBorder="1" applyAlignment="1" applyProtection="1">
      <alignment vertical="center" wrapText="1"/>
      <protection locked="0"/>
    </xf>
    <xf numFmtId="0" fontId="15" fillId="2" borderId="12" xfId="26" applyFont="1" applyFill="1" applyBorder="1" applyAlignment="1" applyProtection="1">
      <alignment vertical="center" wrapText="1"/>
      <protection locked="0"/>
    </xf>
    <xf numFmtId="0" fontId="26" fillId="2" borderId="9" xfId="26" applyFont="1" applyFill="1" applyBorder="1" applyAlignment="1" applyProtection="1">
      <alignment horizontal="left" vertical="top" wrapText="1"/>
      <protection hidden="1"/>
    </xf>
    <xf numFmtId="0" fontId="26" fillId="2" borderId="10" xfId="26" applyFont="1" applyFill="1" applyBorder="1" applyAlignment="1" applyProtection="1">
      <alignment horizontal="left" vertical="top" wrapText="1"/>
      <protection hidden="1"/>
    </xf>
    <xf numFmtId="0" fontId="35" fillId="2" borderId="39" xfId="26" applyFont="1" applyFill="1" applyBorder="1" applyAlignment="1" applyProtection="1">
      <alignment horizontal="left" vertical="center" wrapText="1"/>
      <protection hidden="1"/>
    </xf>
    <xf numFmtId="0" fontId="35" fillId="2" borderId="40" xfId="26" applyFont="1" applyFill="1" applyBorder="1" applyAlignment="1" applyProtection="1">
      <alignment horizontal="left" vertical="center" wrapText="1"/>
      <protection hidden="1"/>
    </xf>
    <xf numFmtId="0" fontId="14" fillId="0" borderId="9" xfId="26" applyFont="1" applyFill="1" applyBorder="1" applyAlignment="1" applyProtection="1">
      <alignment horizontal="justify" vertical="top" wrapText="1"/>
      <protection hidden="1"/>
    </xf>
    <xf numFmtId="0" fontId="14" fillId="0" borderId="3" xfId="26" applyFont="1" applyFill="1" applyBorder="1" applyAlignment="1" applyProtection="1">
      <alignment horizontal="justify" vertical="top" wrapText="1"/>
      <protection hidden="1"/>
    </xf>
    <xf numFmtId="0" fontId="14" fillId="0" borderId="10" xfId="26" applyFont="1" applyFill="1" applyBorder="1" applyAlignment="1" applyProtection="1">
      <alignment horizontal="justify" vertical="top" wrapText="1"/>
      <protection hidden="1"/>
    </xf>
    <xf numFmtId="0" fontId="0" fillId="0" borderId="9" xfId="26" applyFont="1" applyBorder="1" applyAlignment="1" applyProtection="1">
      <alignment vertical="top" wrapText="1"/>
      <protection hidden="1"/>
    </xf>
    <xf numFmtId="0" fontId="0" fillId="0" borderId="3" xfId="26" applyFont="1" applyBorder="1" applyAlignment="1" applyProtection="1">
      <alignment vertical="top" wrapText="1"/>
      <protection hidden="1"/>
    </xf>
    <xf numFmtId="0" fontId="0" fillId="0" borderId="10" xfId="26" applyFont="1" applyBorder="1" applyAlignment="1" applyProtection="1">
      <alignment vertical="top" wrapText="1"/>
      <protection hidden="1"/>
    </xf>
    <xf numFmtId="0" fontId="70" fillId="0" borderId="9" xfId="26" applyFont="1" applyFill="1" applyBorder="1" applyAlignment="1" applyProtection="1">
      <alignment horizontal="justify" vertical="top" wrapText="1"/>
      <protection hidden="1"/>
    </xf>
    <xf numFmtId="0" fontId="70" fillId="0" borderId="3" xfId="26" applyFont="1" applyFill="1" applyBorder="1" applyAlignment="1" applyProtection="1">
      <alignment horizontal="justify" vertical="top" wrapText="1"/>
      <protection hidden="1"/>
    </xf>
    <xf numFmtId="0" fontId="70" fillId="0" borderId="10" xfId="26" applyFont="1" applyFill="1" applyBorder="1" applyAlignment="1" applyProtection="1">
      <alignment horizontal="justify" vertical="top" wrapText="1"/>
      <protection hidden="1"/>
    </xf>
    <xf numFmtId="0" fontId="0" fillId="0" borderId="10" xfId="26" applyFont="1" applyFill="1" applyBorder="1" applyAlignment="1" applyProtection="1">
      <alignment horizontal="left" vertical="top" wrapText="1"/>
      <protection hidden="1"/>
    </xf>
    <xf numFmtId="0" fontId="0" fillId="0" borderId="5" xfId="26" applyFont="1" applyBorder="1" applyAlignment="1" applyProtection="1">
      <alignment horizontal="left" vertical="center"/>
      <protection hidden="1"/>
    </xf>
    <xf numFmtId="0" fontId="0" fillId="0" borderId="0" xfId="26" applyFont="1" applyBorder="1" applyAlignment="1" applyProtection="1">
      <alignment horizontal="left" vertical="center"/>
      <protection hidden="1"/>
    </xf>
    <xf numFmtId="0" fontId="0" fillId="0" borderId="45" xfId="26" applyFont="1" applyBorder="1" applyAlignment="1" applyProtection="1">
      <alignment horizontal="left" vertical="center"/>
      <protection hidden="1"/>
    </xf>
    <xf numFmtId="0" fontId="0" fillId="0" borderId="39" xfId="26" applyFont="1" applyFill="1" applyBorder="1" applyAlignment="1" applyProtection="1">
      <alignment horizontal="left" vertical="center" wrapText="1"/>
      <protection hidden="1"/>
    </xf>
    <xf numFmtId="0" fontId="0" fillId="0" borderId="8" xfId="26" applyFont="1" applyFill="1" applyBorder="1" applyAlignment="1" applyProtection="1">
      <alignment horizontal="left" vertical="center" wrapText="1"/>
      <protection hidden="1"/>
    </xf>
    <xf numFmtId="0" fontId="0" fillId="0" borderId="67" xfId="26" applyFont="1" applyFill="1" applyBorder="1" applyAlignment="1" applyProtection="1">
      <alignment horizontal="left" vertical="center" wrapText="1"/>
      <protection hidden="1"/>
    </xf>
    <xf numFmtId="0" fontId="0" fillId="0" borderId="17" xfId="26" applyFont="1" applyFill="1" applyBorder="1" applyAlignment="1" applyProtection="1">
      <alignment horizontal="left" vertical="center" wrapText="1"/>
      <protection hidden="1"/>
    </xf>
    <xf numFmtId="0" fontId="0" fillId="0" borderId="4" xfId="26" applyFont="1" applyFill="1" applyBorder="1" applyAlignment="1" applyProtection="1">
      <alignment horizontal="left" vertical="center" wrapText="1"/>
      <protection hidden="1"/>
    </xf>
    <xf numFmtId="0" fontId="0" fillId="0" borderId="70" xfId="26" applyFont="1" applyFill="1" applyBorder="1" applyAlignment="1" applyProtection="1">
      <alignment horizontal="left" vertical="center" wrapText="1"/>
      <protection hidden="1"/>
    </xf>
    <xf numFmtId="0" fontId="5" fillId="0" borderId="8" xfId="26" applyFont="1" applyBorder="1" applyAlignment="1" applyProtection="1">
      <alignment horizontal="left" vertical="top"/>
      <protection hidden="1"/>
    </xf>
    <xf numFmtId="0" fontId="0" fillId="0" borderId="5" xfId="26" applyFont="1" applyFill="1" applyBorder="1" applyAlignment="1" applyProtection="1">
      <alignment horizontal="left" vertical="center" wrapText="1"/>
      <protection hidden="1"/>
    </xf>
    <xf numFmtId="0" fontId="0" fillId="0" borderId="0" xfId="26" applyFont="1" applyFill="1" applyBorder="1" applyAlignment="1" applyProtection="1">
      <alignment horizontal="left" vertical="center" wrapText="1"/>
      <protection hidden="1"/>
    </xf>
    <xf numFmtId="0" fontId="0" fillId="0" borderId="45" xfId="26" applyFont="1" applyFill="1" applyBorder="1" applyAlignment="1" applyProtection="1">
      <alignment horizontal="left" vertical="center" wrapText="1"/>
      <protection hidden="1"/>
    </xf>
    <xf numFmtId="0" fontId="0" fillId="0" borderId="5" xfId="26" applyFont="1" applyBorder="1" applyAlignment="1" applyProtection="1">
      <alignment horizontal="left" vertical="center" wrapText="1"/>
      <protection hidden="1"/>
    </xf>
    <xf numFmtId="0" fontId="0" fillId="0" borderId="0" xfId="26" applyFont="1" applyBorder="1" applyAlignment="1" applyProtection="1">
      <alignment horizontal="left" vertical="center" wrapText="1"/>
      <protection hidden="1"/>
    </xf>
    <xf numFmtId="0" fontId="0" fillId="0" borderId="45" xfId="26" applyFont="1" applyBorder="1" applyAlignment="1" applyProtection="1">
      <alignment horizontal="left" vertical="center" wrapText="1"/>
      <protection hidden="1"/>
    </xf>
    <xf numFmtId="0" fontId="0" fillId="0" borderId="11" xfId="26" applyFont="1" applyFill="1" applyBorder="1" applyAlignment="1" applyProtection="1">
      <alignment horizontal="left" vertical="center" wrapText="1"/>
      <protection hidden="1"/>
    </xf>
    <xf numFmtId="0" fontId="0" fillId="0" borderId="12" xfId="26" applyFont="1" applyFill="1" applyBorder="1" applyAlignment="1" applyProtection="1">
      <alignment horizontal="left" vertical="center" wrapText="1"/>
      <protection hidden="1"/>
    </xf>
    <xf numFmtId="0" fontId="0" fillId="0" borderId="9" xfId="26" applyFont="1" applyFill="1" applyBorder="1" applyAlignment="1" applyProtection="1">
      <alignment horizontal="left" vertical="center" wrapText="1"/>
      <protection hidden="1"/>
    </xf>
    <xf numFmtId="0" fontId="0" fillId="0" borderId="3" xfId="26" applyFont="1" applyFill="1" applyBorder="1" applyAlignment="1" applyProtection="1">
      <alignment horizontal="left" vertical="center" wrapText="1"/>
      <protection hidden="1"/>
    </xf>
    <xf numFmtId="0" fontId="0" fillId="0" borderId="10" xfId="26" applyFont="1" applyFill="1" applyBorder="1" applyAlignment="1" applyProtection="1">
      <alignment horizontal="left" vertical="center" wrapText="1"/>
      <protection hidden="1"/>
    </xf>
    <xf numFmtId="0" fontId="15" fillId="0" borderId="11" xfId="26" applyFont="1" applyFill="1" applyBorder="1" applyAlignment="1" applyProtection="1">
      <alignment horizontal="left" vertical="center" wrapText="1"/>
      <protection hidden="1"/>
    </xf>
    <xf numFmtId="0" fontId="15" fillId="0" borderId="12" xfId="26" applyFont="1" applyFill="1" applyBorder="1" applyAlignment="1" applyProtection="1">
      <alignment horizontal="left" vertical="center" wrapText="1"/>
      <protection hidden="1"/>
    </xf>
    <xf numFmtId="0" fontId="5" fillId="0" borderId="0" xfId="26" applyFont="1" applyAlignment="1" applyProtection="1">
      <alignment vertical="top"/>
      <protection hidden="1"/>
    </xf>
    <xf numFmtId="0" fontId="14" fillId="0" borderId="0" xfId="26" applyFont="1" applyAlignment="1" applyProtection="1">
      <alignment vertical="top" wrapText="1"/>
      <protection hidden="1"/>
    </xf>
    <xf numFmtId="0" fontId="26" fillId="2" borderId="9" xfId="26" applyFont="1" applyFill="1" applyBorder="1" applyAlignment="1" applyProtection="1">
      <alignment horizontal="center" vertical="top" wrapText="1"/>
      <protection locked="0"/>
    </xf>
    <xf numFmtId="0" fontId="26" fillId="2" borderId="10" xfId="26" applyFont="1" applyFill="1" applyBorder="1" applyAlignment="1" applyProtection="1">
      <alignment horizontal="center" vertical="top" wrapText="1"/>
      <protection locked="0"/>
    </xf>
    <xf numFmtId="0" fontId="24" fillId="0" borderId="0" xfId="0" applyNumberFormat="1" applyFont="1" applyFill="1" applyBorder="1" applyAlignment="1" applyProtection="1">
      <alignment horizontal="center" vertical="center" wrapText="1"/>
      <protection hidden="1"/>
    </xf>
    <xf numFmtId="0" fontId="28" fillId="0" borderId="0" xfId="0" applyNumberFormat="1" applyFont="1" applyFill="1" applyBorder="1" applyAlignment="1" applyProtection="1">
      <alignment horizontal="justify" vertical="center" wrapText="1"/>
      <protection hidden="1"/>
    </xf>
    <xf numFmtId="0" fontId="24" fillId="0" borderId="0" xfId="0" applyFont="1" applyFill="1" applyBorder="1" applyAlignment="1" applyProtection="1">
      <alignment horizontal="center" vertical="center"/>
      <protection hidden="1"/>
    </xf>
    <xf numFmtId="0" fontId="24" fillId="0" borderId="0" xfId="0" applyNumberFormat="1" applyFont="1" applyFill="1" applyBorder="1" applyAlignment="1" applyProtection="1">
      <alignment horizontal="justify" vertical="center" wrapText="1"/>
      <protection hidden="1"/>
    </xf>
    <xf numFmtId="0" fontId="14" fillId="0" borderId="0" xfId="0" applyFont="1" applyAlignment="1">
      <alignment horizontal="center" vertical="top" wrapText="1"/>
    </xf>
    <xf numFmtId="0" fontId="24" fillId="0" borderId="0" xfId="45" applyNumberFormat="1" applyFont="1" applyFill="1" applyBorder="1" applyAlignment="1" applyProtection="1">
      <alignment horizontal="left" vertical="center"/>
      <protection hidden="1"/>
    </xf>
    <xf numFmtId="0" fontId="24" fillId="0" borderId="0" xfId="45" applyNumberFormat="1" applyFont="1" applyFill="1" applyBorder="1" applyAlignment="1" applyProtection="1">
      <alignment horizontal="left" vertical="center" wrapText="1"/>
      <protection hidden="1"/>
    </xf>
    <xf numFmtId="0" fontId="28" fillId="0" borderId="0" xfId="43" applyFont="1" applyFill="1" applyBorder="1" applyAlignment="1" applyProtection="1">
      <alignment horizontal="left" vertical="center"/>
      <protection hidden="1"/>
    </xf>
    <xf numFmtId="0" fontId="24" fillId="0" borderId="0" xfId="45" applyFont="1" applyFill="1" applyBorder="1" applyAlignment="1" applyProtection="1">
      <alignment horizontal="left" vertical="center" wrapText="1"/>
      <protection hidden="1"/>
    </xf>
    <xf numFmtId="0" fontId="15" fillId="0" borderId="0" xfId="0" applyFont="1" applyFill="1" applyBorder="1" applyAlignment="1">
      <alignment horizontal="center" vertical="center"/>
    </xf>
    <xf numFmtId="0" fontId="24" fillId="0" borderId="0" xfId="0" applyFont="1" applyFill="1" applyBorder="1" applyAlignment="1">
      <alignment horizontal="center" vertical="center"/>
    </xf>
    <xf numFmtId="0" fontId="14" fillId="0" borderId="0" xfId="0" applyFont="1" applyFill="1" applyBorder="1" applyAlignment="1">
      <alignment horizontal="center" vertical="center"/>
    </xf>
    <xf numFmtId="0" fontId="41" fillId="0" borderId="0" xfId="0" applyFont="1" applyBorder="1" applyAlignment="1" applyProtection="1">
      <alignment horizontal="justify" vertical="center" wrapText="1"/>
      <protection hidden="1"/>
    </xf>
    <xf numFmtId="0" fontId="38" fillId="0" borderId="0" xfId="43" applyFont="1" applyFill="1" applyBorder="1" applyAlignment="1" applyProtection="1">
      <alignment horizontal="left" vertical="center"/>
    </xf>
    <xf numFmtId="0" fontId="28" fillId="0" borderId="0" xfId="0" applyFont="1" applyBorder="1" applyAlignment="1">
      <alignment horizontal="center" vertical="center"/>
    </xf>
    <xf numFmtId="0" fontId="14" fillId="0" borderId="0" xfId="41" applyNumberFormat="1" applyFont="1" applyFill="1" applyBorder="1" applyAlignment="1" applyProtection="1">
      <alignment horizontal="justify" vertical="center" wrapText="1"/>
    </xf>
    <xf numFmtId="0" fontId="15" fillId="0" borderId="0" xfId="43" applyFont="1" applyFill="1" applyBorder="1" applyAlignment="1" applyProtection="1">
      <alignment horizontal="left" vertical="center"/>
    </xf>
    <xf numFmtId="0" fontId="41" fillId="0" borderId="0" xfId="0" applyFont="1" applyBorder="1" applyAlignment="1" applyProtection="1">
      <alignment horizontal="justify" vertical="top" wrapText="1"/>
      <protection hidden="1"/>
    </xf>
    <xf numFmtId="0" fontId="41" fillId="0" borderId="6" xfId="0" applyFont="1" applyBorder="1" applyAlignment="1" applyProtection="1">
      <alignment horizontal="justify" vertical="top" wrapText="1"/>
      <protection hidden="1"/>
    </xf>
    <xf numFmtId="0" fontId="48" fillId="0" borderId="0" xfId="28" applyFont="1" applyAlignment="1" applyProtection="1">
      <alignment horizontal="left" vertical="center"/>
      <protection hidden="1"/>
    </xf>
    <xf numFmtId="0" fontId="3" fillId="0" borderId="0" xfId="28" applyFont="1" applyAlignment="1" applyProtection="1">
      <alignment horizontal="center" vertical="center" wrapText="1"/>
      <protection hidden="1"/>
    </xf>
    <xf numFmtId="0" fontId="44" fillId="0" borderId="0" xfId="28" applyFont="1" applyFill="1" applyAlignment="1" applyProtection="1">
      <alignment horizontal="center" vertical="center"/>
      <protection hidden="1"/>
    </xf>
    <xf numFmtId="0" fontId="44" fillId="0" borderId="0" xfId="28" applyFont="1" applyAlignment="1" applyProtection="1">
      <alignment horizontal="justify" vertical="center" wrapText="1"/>
      <protection hidden="1"/>
    </xf>
    <xf numFmtId="0" fontId="44" fillId="0" borderId="0" xfId="43" applyFont="1" applyFill="1" applyAlignment="1" applyProtection="1">
      <alignment horizontal="left" vertical="center"/>
      <protection hidden="1"/>
    </xf>
    <xf numFmtId="0" fontId="41" fillId="0" borderId="0" xfId="43" applyFont="1" applyFill="1" applyAlignment="1" applyProtection="1">
      <alignment horizontal="left" vertical="center"/>
      <protection hidden="1"/>
    </xf>
    <xf numFmtId="0" fontId="41" fillId="0" borderId="0" xfId="28" applyFont="1" applyBorder="1" applyAlignment="1" applyProtection="1">
      <alignment horizontal="justify" vertical="center"/>
      <protection hidden="1"/>
    </xf>
    <xf numFmtId="0" fontId="41" fillId="0" borderId="0" xfId="28" applyFont="1" applyAlignment="1" applyProtection="1">
      <alignment horizontal="justify" vertical="center"/>
      <protection hidden="1"/>
    </xf>
    <xf numFmtId="0" fontId="41" fillId="0" borderId="4" xfId="28" applyFont="1" applyFill="1" applyBorder="1" applyAlignment="1" applyProtection="1">
      <alignment horizontal="justify" vertical="center" wrapText="1"/>
      <protection hidden="1"/>
    </xf>
    <xf numFmtId="0" fontId="41" fillId="0" borderId="19" xfId="28" applyFont="1" applyBorder="1" applyAlignment="1" applyProtection="1">
      <alignment horizontal="center" vertical="center" wrapText="1"/>
      <protection hidden="1"/>
    </xf>
    <xf numFmtId="0" fontId="41" fillId="0" borderId="29" xfId="28" applyFont="1" applyBorder="1" applyAlignment="1" applyProtection="1">
      <alignment horizontal="center" vertical="center" wrapText="1"/>
      <protection hidden="1"/>
    </xf>
    <xf numFmtId="0" fontId="41" fillId="0" borderId="9" xfId="28" applyFont="1" applyBorder="1" applyAlignment="1" applyProtection="1">
      <alignment horizontal="center" vertical="center" wrapText="1"/>
      <protection hidden="1"/>
    </xf>
    <xf numFmtId="0" fontId="41" fillId="0" borderId="10" xfId="28" applyFont="1" applyBorder="1" applyAlignment="1" applyProtection="1">
      <alignment horizontal="center" vertical="center" wrapText="1"/>
      <protection hidden="1"/>
    </xf>
    <xf numFmtId="0" fontId="41" fillId="0" borderId="8" xfId="28" applyFont="1" applyBorder="1" applyAlignment="1" applyProtection="1">
      <alignment horizontal="left" vertical="center" wrapText="1"/>
      <protection hidden="1"/>
    </xf>
    <xf numFmtId="0" fontId="50" fillId="0" borderId="0" xfId="28" applyFont="1" applyAlignment="1" applyProtection="1">
      <alignment horizontal="center" vertical="center"/>
      <protection hidden="1"/>
    </xf>
    <xf numFmtId="0" fontId="51" fillId="0" borderId="0" xfId="28" applyFont="1" applyBorder="1" applyAlignment="1" applyProtection="1">
      <alignment horizontal="center" vertical="center"/>
      <protection hidden="1"/>
    </xf>
    <xf numFmtId="0" fontId="52" fillId="0" borderId="0" xfId="28" applyFont="1" applyBorder="1" applyAlignment="1" applyProtection="1">
      <alignment horizontal="center" vertical="center"/>
      <protection hidden="1"/>
    </xf>
    <xf numFmtId="0" fontId="51" fillId="0" borderId="0" xfId="28" applyFont="1" applyBorder="1" applyAlignment="1" applyProtection="1">
      <alignment horizontal="center" vertical="center" wrapText="1"/>
      <protection hidden="1"/>
    </xf>
    <xf numFmtId="0" fontId="52" fillId="0" borderId="0" xfId="28" applyFont="1" applyBorder="1" applyAlignment="1" applyProtection="1">
      <alignment horizontal="center" vertical="center" wrapText="1"/>
      <protection hidden="1"/>
    </xf>
    <xf numFmtId="0" fontId="41" fillId="0" borderId="0" xfId="43" applyFont="1" applyFill="1" applyAlignment="1" applyProtection="1">
      <alignment horizontal="left" vertical="center" wrapText="1"/>
      <protection hidden="1"/>
    </xf>
    <xf numFmtId="0" fontId="44" fillId="0" borderId="19" xfId="28" applyFont="1" applyBorder="1" applyAlignment="1" applyProtection="1">
      <alignment horizontal="center" vertical="center" wrapText="1"/>
      <protection hidden="1"/>
    </xf>
    <xf numFmtId="0" fontId="44" fillId="0" borderId="29" xfId="28" applyFont="1" applyBorder="1" applyAlignment="1" applyProtection="1">
      <alignment horizontal="center" vertical="center" wrapText="1"/>
      <protection hidden="1"/>
    </xf>
    <xf numFmtId="0" fontId="44" fillId="0" borderId="9" xfId="28" applyFont="1" applyBorder="1" applyAlignment="1" applyProtection="1">
      <alignment horizontal="center" vertical="center" wrapText="1"/>
      <protection hidden="1"/>
    </xf>
    <xf numFmtId="0" fontId="44" fillId="0" borderId="10" xfId="28" applyFont="1" applyBorder="1" applyAlignment="1" applyProtection="1">
      <alignment horizontal="center" vertical="center" wrapText="1"/>
      <protection hidden="1"/>
    </xf>
    <xf numFmtId="0" fontId="53" fillId="0" borderId="0" xfId="28" applyFont="1" applyAlignment="1" applyProtection="1">
      <alignment horizontal="center" vertical="center" wrapText="1"/>
      <protection hidden="1"/>
    </xf>
    <xf numFmtId="0" fontId="44" fillId="0" borderId="0" xfId="43" applyFont="1" applyFill="1" applyAlignment="1" applyProtection="1">
      <alignment horizontal="left" vertical="center" wrapText="1"/>
      <protection hidden="1"/>
    </xf>
    <xf numFmtId="0" fontId="14" fillId="0" borderId="71" xfId="0" applyFont="1" applyBorder="1" applyAlignment="1">
      <alignment horizontal="center" vertical="center" wrapText="1"/>
    </xf>
    <xf numFmtId="0" fontId="14" fillId="0" borderId="72" xfId="0" applyFont="1" applyBorder="1" applyAlignment="1">
      <alignment horizontal="center" vertical="center" wrapText="1"/>
    </xf>
    <xf numFmtId="0" fontId="41" fillId="2" borderId="9" xfId="28" applyFont="1" applyFill="1" applyBorder="1" applyAlignment="1" applyProtection="1">
      <alignment vertical="center" wrapText="1"/>
      <protection locked="0" hidden="1"/>
    </xf>
    <xf numFmtId="0" fontId="41" fillId="2" borderId="10" xfId="28" applyFont="1" applyFill="1" applyBorder="1" applyAlignment="1" applyProtection="1">
      <alignment vertical="center" wrapText="1"/>
      <protection locked="0" hidden="1"/>
    </xf>
    <xf numFmtId="0" fontId="49" fillId="0" borderId="18" xfId="28" applyFont="1" applyBorder="1" applyAlignment="1" applyProtection="1">
      <alignment horizontal="left" vertical="center" wrapText="1"/>
      <protection hidden="1"/>
    </xf>
    <xf numFmtId="0" fontId="41" fillId="0" borderId="18" xfId="28" applyFont="1" applyBorder="1" applyAlignment="1" applyProtection="1">
      <alignment horizontal="justify" vertical="center"/>
      <protection hidden="1"/>
    </xf>
    <xf numFmtId="0" fontId="44" fillId="0" borderId="0" xfId="28" applyFont="1" applyAlignment="1" applyProtection="1">
      <alignment horizontal="center" vertical="center"/>
      <protection hidden="1"/>
    </xf>
    <xf numFmtId="0" fontId="41" fillId="0" borderId="18" xfId="28" applyFont="1" applyBorder="1" applyAlignment="1" applyProtection="1">
      <alignment horizontal="center" vertical="center" wrapText="1"/>
      <protection hidden="1"/>
    </xf>
    <xf numFmtId="0" fontId="49" fillId="0" borderId="0" xfId="28" applyFont="1" applyAlignment="1" applyProtection="1">
      <alignment horizontal="justify" vertical="center"/>
      <protection hidden="1"/>
    </xf>
    <xf numFmtId="0" fontId="49" fillId="0" borderId="0" xfId="28" applyFont="1" applyAlignment="1" applyProtection="1">
      <alignment horizontal="left" vertical="center" wrapText="1"/>
      <protection hidden="1"/>
    </xf>
    <xf numFmtId="0" fontId="41" fillId="10" borderId="9" xfId="28" applyFont="1" applyFill="1" applyBorder="1" applyAlignment="1" applyProtection="1">
      <alignment horizontal="left" vertical="top" wrapText="1"/>
      <protection locked="0" hidden="1"/>
    </xf>
    <xf numFmtId="0" fontId="41" fillId="10" borderId="3" xfId="28" applyFont="1" applyFill="1" applyBorder="1" applyAlignment="1" applyProtection="1">
      <alignment horizontal="left" vertical="top" wrapText="1"/>
      <protection locked="0" hidden="1"/>
    </xf>
    <xf numFmtId="0" fontId="41" fillId="10" borderId="10" xfId="28" applyFont="1" applyFill="1" applyBorder="1" applyAlignment="1" applyProtection="1">
      <alignment horizontal="left" vertical="top" wrapText="1"/>
      <protection locked="0" hidden="1"/>
    </xf>
    <xf numFmtId="0" fontId="41" fillId="10" borderId="23" xfId="28" applyFont="1" applyFill="1" applyBorder="1" applyAlignment="1" applyProtection="1">
      <alignment horizontal="left" vertical="top" wrapText="1"/>
      <protection locked="0" hidden="1"/>
    </xf>
    <xf numFmtId="0" fontId="41" fillId="2" borderId="9" xfId="28" applyFont="1" applyFill="1" applyBorder="1" applyAlignment="1" applyProtection="1">
      <alignment horizontal="center" vertical="top" wrapText="1"/>
      <protection locked="0" hidden="1"/>
    </xf>
    <xf numFmtId="0" fontId="41" fillId="2" borderId="3" xfId="28" applyFont="1" applyFill="1" applyBorder="1" applyAlignment="1" applyProtection="1">
      <alignment horizontal="center" vertical="top" wrapText="1"/>
      <protection locked="0" hidden="1"/>
    </xf>
    <xf numFmtId="0" fontId="41" fillId="2" borderId="10" xfId="28" applyFont="1" applyFill="1" applyBorder="1" applyAlignment="1" applyProtection="1">
      <alignment horizontal="center" vertical="top" wrapText="1"/>
      <protection locked="0" hidden="1"/>
    </xf>
    <xf numFmtId="0" fontId="44" fillId="0" borderId="39" xfId="28" applyFont="1" applyBorder="1" applyAlignment="1" applyProtection="1">
      <alignment horizontal="center" vertical="center" wrapText="1"/>
      <protection hidden="1"/>
    </xf>
    <xf numFmtId="0" fontId="44" fillId="0" borderId="8" xfId="28" applyFont="1" applyBorder="1" applyAlignment="1" applyProtection="1">
      <alignment horizontal="center" vertical="center" wrapText="1"/>
      <protection hidden="1"/>
    </xf>
    <xf numFmtId="0" fontId="44" fillId="0" borderId="40" xfId="28" applyFont="1" applyBorder="1" applyAlignment="1" applyProtection="1">
      <alignment horizontal="center" vertical="center" wrapText="1"/>
      <protection hidden="1"/>
    </xf>
    <xf numFmtId="0" fontId="44" fillId="0" borderId="17" xfId="28" applyFont="1" applyBorder="1" applyAlignment="1" applyProtection="1">
      <alignment horizontal="center" vertical="center" wrapText="1"/>
      <protection hidden="1"/>
    </xf>
    <xf numFmtId="0" fontId="44" fillId="0" borderId="4" xfId="28" applyFont="1" applyBorder="1" applyAlignment="1" applyProtection="1">
      <alignment horizontal="center" vertical="center" wrapText="1"/>
      <protection hidden="1"/>
    </xf>
    <xf numFmtId="0" fontId="44" fillId="0" borderId="7" xfId="28" applyFont="1" applyBorder="1" applyAlignment="1" applyProtection="1">
      <alignment horizontal="center" vertical="center" wrapText="1"/>
      <protection hidden="1"/>
    </xf>
    <xf numFmtId="0" fontId="41" fillId="0" borderId="0" xfId="28" applyFont="1" applyAlignment="1" applyProtection="1">
      <alignment horizontal="left" vertical="top" wrapText="1"/>
      <protection hidden="1"/>
    </xf>
    <xf numFmtId="0" fontId="41" fillId="4" borderId="0" xfId="43" applyFont="1" applyFill="1" applyAlignment="1" applyProtection="1">
      <alignment horizontal="left" vertical="center" wrapText="1"/>
      <protection hidden="1"/>
    </xf>
    <xf numFmtId="0" fontId="3" fillId="4" borderId="0" xfId="33" applyFont="1" applyFill="1" applyAlignment="1" applyProtection="1">
      <alignment horizontal="center" vertical="center" wrapText="1"/>
      <protection hidden="1"/>
    </xf>
    <xf numFmtId="0" fontId="44" fillId="4" borderId="0" xfId="33" applyFont="1" applyFill="1" applyAlignment="1" applyProtection="1">
      <alignment horizontal="center" vertical="center"/>
      <protection hidden="1"/>
    </xf>
    <xf numFmtId="0" fontId="41" fillId="4" borderId="0" xfId="33" applyFont="1" applyFill="1" applyBorder="1" applyAlignment="1" applyProtection="1">
      <alignment horizontal="justify" vertical="top" wrapText="1"/>
      <protection hidden="1"/>
    </xf>
    <xf numFmtId="0" fontId="77" fillId="0" borderId="39" xfId="0" applyFont="1" applyFill="1" applyBorder="1" applyAlignment="1" applyProtection="1">
      <alignment horizontal="center" vertical="center"/>
      <protection locked="0"/>
    </xf>
    <xf numFmtId="0" fontId="5" fillId="0" borderId="8" xfId="0" applyFont="1" applyFill="1" applyBorder="1" applyAlignment="1" applyProtection="1">
      <alignment horizontal="center" vertical="center"/>
      <protection locked="0"/>
    </xf>
    <xf numFmtId="0" fontId="5" fillId="0" borderId="40" xfId="0" applyFont="1" applyFill="1" applyBorder="1" applyAlignment="1" applyProtection="1">
      <alignment horizontal="center" vertical="center"/>
      <protection locked="0"/>
    </xf>
    <xf numFmtId="0" fontId="5" fillId="0" borderId="5" xfId="0" applyFont="1" applyFill="1" applyBorder="1" applyAlignment="1" applyProtection="1">
      <alignment horizontal="center" vertical="center"/>
      <protection locked="0"/>
    </xf>
    <xf numFmtId="0" fontId="5" fillId="0" borderId="0" xfId="0" applyFont="1" applyFill="1" applyBorder="1" applyAlignment="1" applyProtection="1">
      <alignment horizontal="center" vertical="center"/>
      <protection locked="0"/>
    </xf>
    <xf numFmtId="0" fontId="5" fillId="0" borderId="6" xfId="0" applyFont="1" applyFill="1" applyBorder="1" applyAlignment="1" applyProtection="1">
      <alignment horizontal="center" vertical="center"/>
      <protection locked="0"/>
    </xf>
    <xf numFmtId="0" fontId="5" fillId="0" borderId="17" xfId="0" applyFont="1" applyFill="1" applyBorder="1" applyAlignment="1" applyProtection="1">
      <alignment horizontal="center" vertical="center"/>
      <protection locked="0"/>
    </xf>
    <xf numFmtId="0" fontId="5" fillId="0" borderId="4" xfId="0" applyFont="1" applyFill="1" applyBorder="1" applyAlignment="1" applyProtection="1">
      <alignment horizontal="center" vertical="center"/>
      <protection locked="0"/>
    </xf>
    <xf numFmtId="0" fontId="5" fillId="0" borderId="7" xfId="0" applyFont="1" applyFill="1" applyBorder="1" applyAlignment="1" applyProtection="1">
      <alignment horizontal="center" vertical="center"/>
      <protection locked="0"/>
    </xf>
    <xf numFmtId="0" fontId="61" fillId="9" borderId="8" xfId="28" applyFont="1" applyFill="1" applyBorder="1" applyAlignment="1" applyProtection="1">
      <alignment horizontal="justify" vertical="justify" wrapText="1"/>
      <protection hidden="1"/>
    </xf>
    <xf numFmtId="0" fontId="61" fillId="9" borderId="0" xfId="28" applyFont="1" applyFill="1" applyBorder="1" applyAlignment="1" applyProtection="1">
      <alignment horizontal="justify" vertical="justify" wrapText="1"/>
      <protection hidden="1"/>
    </xf>
    <xf numFmtId="0" fontId="49" fillId="0" borderId="0" xfId="28" applyFont="1" applyFill="1" applyAlignment="1" applyProtection="1">
      <alignment horizontal="left" vertical="center" wrapText="1"/>
      <protection hidden="1"/>
    </xf>
    <xf numFmtId="0" fontId="3" fillId="0" borderId="0" xfId="28" applyFont="1" applyFill="1" applyAlignment="1" applyProtection="1">
      <alignment horizontal="center" vertical="center"/>
      <protection hidden="1"/>
    </xf>
    <xf numFmtId="0" fontId="41" fillId="0" borderId="0" xfId="28" applyFont="1" applyAlignment="1" applyProtection="1">
      <alignment horizontal="justify" vertical="center" wrapText="1"/>
      <protection hidden="1"/>
    </xf>
    <xf numFmtId="0" fontId="44" fillId="0" borderId="18" xfId="28" applyFont="1" applyBorder="1" applyAlignment="1" applyProtection="1">
      <alignment horizontal="center" vertical="center" wrapText="1"/>
      <protection hidden="1"/>
    </xf>
    <xf numFmtId="0" fontId="41" fillId="2" borderId="18" xfId="28" applyFont="1" applyFill="1" applyBorder="1" applyAlignment="1" applyProtection="1">
      <alignment horizontal="left" vertical="top" wrapText="1"/>
      <protection locked="0" hidden="1"/>
    </xf>
    <xf numFmtId="0" fontId="44" fillId="0" borderId="0" xfId="28" applyFont="1" applyAlignment="1" applyProtection="1">
      <alignment horizontal="center" vertical="center" wrapText="1"/>
      <protection hidden="1"/>
    </xf>
    <xf numFmtId="0" fontId="44" fillId="0" borderId="9" xfId="28" applyFont="1" applyBorder="1" applyAlignment="1" applyProtection="1">
      <alignment horizontal="left" vertical="center" wrapText="1"/>
    </xf>
    <xf numFmtId="0" fontId="44" fillId="0" borderId="3" xfId="28" applyFont="1" applyBorder="1" applyAlignment="1" applyProtection="1">
      <alignment horizontal="left" vertical="center" wrapText="1"/>
    </xf>
    <xf numFmtId="0" fontId="44" fillId="0" borderId="10" xfId="28" applyFont="1" applyBorder="1" applyAlignment="1" applyProtection="1">
      <alignment horizontal="left" vertical="center" wrapText="1"/>
    </xf>
    <xf numFmtId="0" fontId="72" fillId="0" borderId="9" xfId="28" applyFont="1" applyBorder="1" applyAlignment="1" applyProtection="1">
      <alignment horizontal="center" vertical="center"/>
    </xf>
    <xf numFmtId="0" fontId="72" fillId="0" borderId="10" xfId="28" applyFont="1" applyBorder="1" applyAlignment="1" applyProtection="1">
      <alignment horizontal="center" vertical="center"/>
    </xf>
    <xf numFmtId="0" fontId="41" fillId="0" borderId="4" xfId="28" applyFont="1" applyBorder="1" applyAlignment="1" applyProtection="1">
      <alignment horizontal="left" vertical="center" wrapText="1"/>
    </xf>
    <xf numFmtId="0" fontId="71" fillId="0" borderId="9" xfId="28" applyFont="1" applyBorder="1" applyAlignment="1" applyProtection="1">
      <alignment horizontal="center" vertical="center" wrapText="1"/>
    </xf>
    <xf numFmtId="0" fontId="71" fillId="0" borderId="10" xfId="28" applyFont="1" applyBorder="1" applyAlignment="1" applyProtection="1">
      <alignment horizontal="center" vertical="center" wrapText="1"/>
    </xf>
    <xf numFmtId="0" fontId="82" fillId="0" borderId="9" xfId="28" applyFont="1" applyBorder="1" applyAlignment="1" applyProtection="1">
      <alignment horizontal="left" vertical="center" wrapText="1"/>
    </xf>
    <xf numFmtId="0" fontId="82" fillId="0" borderId="3" xfId="28" applyFont="1" applyBorder="1" applyAlignment="1" applyProtection="1">
      <alignment horizontal="left" vertical="center" wrapText="1"/>
    </xf>
    <xf numFmtId="0" fontId="82" fillId="0" borderId="10" xfId="28" applyFont="1" applyBorder="1" applyAlignment="1" applyProtection="1">
      <alignment horizontal="left" vertical="center" wrapText="1"/>
    </xf>
    <xf numFmtId="0" fontId="71" fillId="0" borderId="9" xfId="28" applyFont="1" applyBorder="1" applyAlignment="1" applyProtection="1">
      <alignment horizontal="center" vertical="center"/>
    </xf>
    <xf numFmtId="0" fontId="71" fillId="0" borderId="10" xfId="28" applyFont="1" applyBorder="1" applyAlignment="1" applyProtection="1">
      <alignment horizontal="center" vertical="center"/>
    </xf>
    <xf numFmtId="0" fontId="78" fillId="0" borderId="9" xfId="28" applyFont="1" applyBorder="1" applyAlignment="1" applyProtection="1">
      <alignment horizontal="center" vertical="center" wrapText="1"/>
    </xf>
    <xf numFmtId="0" fontId="78" fillId="0" borderId="3" xfId="28" applyFont="1" applyBorder="1" applyAlignment="1" applyProtection="1">
      <alignment horizontal="center" vertical="center" wrapText="1"/>
    </xf>
    <xf numFmtId="0" fontId="78" fillId="0" borderId="10" xfId="28" applyFont="1" applyBorder="1" applyAlignment="1" applyProtection="1">
      <alignment horizontal="center" vertical="center" wrapText="1"/>
    </xf>
    <xf numFmtId="0" fontId="49" fillId="0" borderId="9" xfId="28" applyFont="1" applyBorder="1" applyAlignment="1" applyProtection="1">
      <alignment horizontal="left" vertical="center" wrapText="1"/>
    </xf>
    <xf numFmtId="0" fontId="49" fillId="0" borderId="3" xfId="28" applyFont="1" applyBorder="1" applyAlignment="1" applyProtection="1">
      <alignment horizontal="left" vertical="center" wrapText="1"/>
    </xf>
    <xf numFmtId="0" fontId="49" fillId="0" borderId="10" xfId="28" applyFont="1" applyBorder="1" applyAlignment="1" applyProtection="1">
      <alignment horizontal="left" vertical="center" wrapText="1"/>
    </xf>
    <xf numFmtId="0" fontId="84" fillId="0" borderId="0" xfId="28" applyFont="1" applyAlignment="1" applyProtection="1">
      <alignment horizontal="center" vertical="center"/>
      <protection hidden="1"/>
    </xf>
    <xf numFmtId="0" fontId="4" fillId="0" borderId="4" xfId="26" applyFont="1" applyBorder="1" applyAlignment="1" applyProtection="1">
      <alignment horizontal="left" vertical="top" wrapText="1" indent="5"/>
      <protection hidden="1"/>
    </xf>
    <xf numFmtId="0" fontId="4" fillId="0" borderId="0" xfId="26" applyFont="1" applyAlignment="1" applyProtection="1">
      <alignment horizontal="justify" vertical="top"/>
      <protection hidden="1"/>
    </xf>
    <xf numFmtId="0" fontId="4" fillId="0" borderId="0" xfId="26" applyFont="1" applyBorder="1" applyAlignment="1" applyProtection="1">
      <alignment horizontal="justify" vertical="top" wrapText="1"/>
      <protection hidden="1"/>
    </xf>
    <xf numFmtId="0" fontId="4" fillId="0" borderId="0" xfId="26" applyFont="1" applyBorder="1" applyAlignment="1" applyProtection="1">
      <alignment horizontal="left" vertical="top" wrapText="1" indent="5"/>
      <protection hidden="1"/>
    </xf>
    <xf numFmtId="0" fontId="4" fillId="0" borderId="4" xfId="26" applyFont="1" applyBorder="1" applyAlignment="1" applyProtection="1">
      <alignment horizontal="justify" vertical="top" wrapText="1"/>
      <protection hidden="1"/>
    </xf>
    <xf numFmtId="0" fontId="5" fillId="0" borderId="0" xfId="26" applyFont="1" applyBorder="1" applyAlignment="1" applyProtection="1">
      <alignment horizontal="justify" vertical="top" wrapText="1"/>
      <protection hidden="1"/>
    </xf>
    <xf numFmtId="0" fontId="4" fillId="0" borderId="0" xfId="26" applyFont="1" applyBorder="1" applyAlignment="1" applyProtection="1">
      <alignment horizontal="left" vertical="top"/>
      <protection hidden="1"/>
    </xf>
    <xf numFmtId="0" fontId="4" fillId="0" borderId="0" xfId="26" applyFont="1" applyBorder="1" applyAlignment="1" applyProtection="1">
      <alignment horizontal="justify" vertical="top"/>
      <protection hidden="1"/>
    </xf>
    <xf numFmtId="0" fontId="5" fillId="0" borderId="0" xfId="26" applyFont="1" applyAlignment="1" applyProtection="1">
      <alignment horizontal="justify"/>
      <protection hidden="1"/>
    </xf>
    <xf numFmtId="0" fontId="4" fillId="0" borderId="0" xfId="26" applyFont="1" applyAlignment="1" applyProtection="1">
      <alignment horizontal="justify" vertical="top" wrapText="1"/>
      <protection hidden="1"/>
    </xf>
    <xf numFmtId="0" fontId="4" fillId="0" borderId="0" xfId="26" applyFont="1" applyAlignment="1" applyProtection="1">
      <alignment horizontal="left" vertical="top"/>
      <protection hidden="1"/>
    </xf>
    <xf numFmtId="0" fontId="16" fillId="0" borderId="0" xfId="26" applyFont="1" applyAlignment="1" applyProtection="1">
      <alignment horizontal="justify" vertical="top" wrapText="1"/>
      <protection hidden="1"/>
    </xf>
    <xf numFmtId="0" fontId="15" fillId="0" borderId="0" xfId="26" applyFont="1" applyBorder="1" applyAlignment="1" applyProtection="1">
      <alignment horizontal="left" vertical="top" wrapText="1" indent="5"/>
      <protection hidden="1"/>
    </xf>
    <xf numFmtId="0" fontId="15" fillId="0" borderId="4" xfId="26" applyFont="1" applyBorder="1" applyAlignment="1" applyProtection="1">
      <alignment horizontal="left" vertical="top" wrapText="1" indent="5"/>
      <protection hidden="1"/>
    </xf>
    <xf numFmtId="0" fontId="15" fillId="0" borderId="0" xfId="26" applyFont="1" applyAlignment="1" applyProtection="1">
      <alignment horizontal="justify" vertical="top"/>
      <protection hidden="1"/>
    </xf>
    <xf numFmtId="0" fontId="4" fillId="0" borderId="0" xfId="26" applyFont="1" applyAlignment="1" applyProtection="1">
      <alignment horizontal="justify"/>
      <protection hidden="1"/>
    </xf>
    <xf numFmtId="0" fontId="63" fillId="0" borderId="11" xfId="26" applyFont="1" applyBorder="1" applyAlignment="1" applyProtection="1">
      <alignment horizontal="center" vertical="center"/>
      <protection hidden="1"/>
    </xf>
    <xf numFmtId="0" fontId="63" fillId="0" borderId="25" xfId="26" applyFont="1" applyBorder="1" applyAlignment="1" applyProtection="1">
      <alignment horizontal="center" vertical="center"/>
      <protection hidden="1"/>
    </xf>
    <xf numFmtId="0" fontId="63" fillId="0" borderId="12" xfId="26" applyFont="1" applyBorder="1" applyAlignment="1" applyProtection="1">
      <alignment horizontal="center" vertical="center"/>
      <protection hidden="1"/>
    </xf>
    <xf numFmtId="0" fontId="4" fillId="0" borderId="20" xfId="26" applyFont="1" applyBorder="1" applyAlignment="1" applyProtection="1">
      <alignment horizontal="justify" vertical="top" wrapText="1"/>
      <protection hidden="1"/>
    </xf>
    <xf numFmtId="0" fontId="4" fillId="0" borderId="14" xfId="26" applyFont="1" applyBorder="1" applyAlignment="1" applyProtection="1">
      <alignment horizontal="justify" vertical="top" wrapText="1"/>
      <protection hidden="1"/>
    </xf>
    <xf numFmtId="0" fontId="5" fillId="0" borderId="0" xfId="26" applyFont="1" applyAlignment="1" applyProtection="1">
      <alignment horizontal="center" vertical="top"/>
      <protection hidden="1"/>
    </xf>
    <xf numFmtId="0" fontId="4" fillId="0" borderId="57" xfId="26" applyFont="1" applyBorder="1" applyAlignment="1" applyProtection="1">
      <alignment horizontal="justify" vertical="top" wrapText="1"/>
      <protection hidden="1"/>
    </xf>
    <xf numFmtId="0" fontId="4" fillId="0" borderId="56" xfId="26" applyFont="1" applyBorder="1" applyAlignment="1" applyProtection="1">
      <alignment horizontal="justify" vertical="top" wrapText="1"/>
      <protection hidden="1"/>
    </xf>
    <xf numFmtId="0" fontId="35" fillId="0" borderId="0" xfId="26" applyFont="1" applyFill="1" applyBorder="1" applyAlignment="1" applyProtection="1">
      <alignment horizontal="center" vertical="top"/>
      <protection hidden="1"/>
    </xf>
    <xf numFmtId="0" fontId="4" fillId="0" borderId="0" xfId="26" applyFont="1" applyAlignment="1" applyProtection="1">
      <alignment horizontal="center" vertical="top"/>
      <protection hidden="1"/>
    </xf>
    <xf numFmtId="0" fontId="15" fillId="0" borderId="0" xfId="26" applyFont="1" applyAlignment="1" applyProtection="1">
      <alignment horizontal="center" vertical="top"/>
      <protection hidden="1"/>
    </xf>
    <xf numFmtId="0" fontId="15" fillId="0" borderId="0" xfId="26" applyFont="1" applyAlignment="1" applyProtection="1">
      <alignment horizontal="center" vertical="top" wrapText="1"/>
      <protection hidden="1"/>
    </xf>
    <xf numFmtId="0" fontId="0" fillId="0" borderId="0" xfId="26" applyFont="1" applyAlignment="1" applyProtection="1">
      <alignment horizontal="center" vertical="top" wrapText="1"/>
      <protection hidden="1"/>
    </xf>
    <xf numFmtId="0" fontId="14" fillId="0" borderId="0" xfId="26" applyFont="1" applyFill="1" applyAlignment="1" applyProtection="1">
      <alignment horizontal="center" vertical="top"/>
      <protection hidden="1"/>
    </xf>
    <xf numFmtId="0" fontId="41" fillId="0" borderId="0" xfId="28" applyFont="1" applyAlignment="1" applyProtection="1">
      <alignment horizontal="justify" vertical="top" wrapText="1"/>
      <protection hidden="1"/>
    </xf>
    <xf numFmtId="0" fontId="41" fillId="0" borderId="22" xfId="28" applyFont="1" applyBorder="1" applyAlignment="1" applyProtection="1">
      <alignment horizontal="left" vertical="center" wrapText="1"/>
      <protection hidden="1"/>
    </xf>
    <xf numFmtId="0" fontId="41" fillId="0" borderId="38" xfId="28" applyFont="1" applyBorder="1" applyAlignment="1" applyProtection="1">
      <alignment horizontal="left" vertical="center" wrapText="1"/>
      <protection hidden="1"/>
    </xf>
    <xf numFmtId="0" fontId="41" fillId="0" borderId="57" xfId="28" applyFont="1" applyBorder="1" applyAlignment="1" applyProtection="1">
      <alignment horizontal="left" vertical="center" wrapText="1"/>
      <protection hidden="1"/>
    </xf>
    <xf numFmtId="0" fontId="41" fillId="0" borderId="56" xfId="28" applyFont="1" applyBorder="1" applyAlignment="1" applyProtection="1">
      <alignment horizontal="left" vertical="center" wrapText="1"/>
      <protection hidden="1"/>
    </xf>
    <xf numFmtId="0" fontId="41" fillId="0" borderId="18" xfId="28" applyFont="1" applyBorder="1" applyAlignment="1" applyProtection="1">
      <alignment horizontal="left" vertical="top" wrapText="1"/>
      <protection hidden="1"/>
    </xf>
    <xf numFmtId="0" fontId="41" fillId="0" borderId="23" xfId="28" applyFont="1" applyBorder="1" applyAlignment="1" applyProtection="1">
      <alignment horizontal="left" vertical="center" wrapText="1"/>
      <protection hidden="1"/>
    </xf>
    <xf numFmtId="0" fontId="41" fillId="0" borderId="21" xfId="28" applyFont="1" applyBorder="1" applyAlignment="1" applyProtection="1">
      <alignment horizontal="left" vertical="center" wrapText="1"/>
      <protection hidden="1"/>
    </xf>
    <xf numFmtId="0" fontId="41" fillId="0" borderId="18" xfId="28" applyFont="1" applyBorder="1" applyAlignment="1" applyProtection="1">
      <alignment horizontal="left" vertical="center" wrapText="1"/>
      <protection hidden="1"/>
    </xf>
    <xf numFmtId="0" fontId="41" fillId="0" borderId="1" xfId="28" applyFont="1" applyBorder="1" applyAlignment="1" applyProtection="1">
      <alignment horizontal="left" vertical="center" wrapText="1"/>
      <protection hidden="1"/>
    </xf>
    <xf numFmtId="0" fontId="41" fillId="0" borderId="11" xfId="28" applyFont="1" applyBorder="1" applyAlignment="1" applyProtection="1">
      <alignment horizontal="left" vertical="center"/>
      <protection hidden="1"/>
    </xf>
    <xf numFmtId="0" fontId="41" fillId="0" borderId="25" xfId="28" applyFont="1" applyBorder="1" applyAlignment="1" applyProtection="1">
      <alignment horizontal="left" vertical="center"/>
      <protection hidden="1"/>
    </xf>
    <xf numFmtId="0" fontId="41" fillId="0" borderId="12" xfId="28" applyFont="1" applyBorder="1" applyAlignment="1" applyProtection="1">
      <alignment horizontal="left" vertical="center"/>
      <protection hidden="1"/>
    </xf>
    <xf numFmtId="0" fontId="41" fillId="0" borderId="19" xfId="28" applyFont="1" applyBorder="1" applyAlignment="1" applyProtection="1">
      <alignment horizontal="left" vertical="center" wrapText="1"/>
      <protection hidden="1"/>
    </xf>
    <xf numFmtId="0" fontId="44" fillId="0" borderId="0" xfId="28" applyFont="1" applyFill="1" applyBorder="1" applyAlignment="1" applyProtection="1">
      <alignment horizontal="center" vertical="justify"/>
      <protection hidden="1"/>
    </xf>
    <xf numFmtId="0" fontId="41" fillId="0" borderId="18" xfId="28" applyFont="1" applyBorder="1" applyAlignment="1" applyProtection="1">
      <alignment horizontal="justify" vertical="top" wrapText="1"/>
      <protection hidden="1"/>
    </xf>
    <xf numFmtId="0" fontId="41" fillId="0" borderId="17" xfId="28" applyFont="1" applyBorder="1" applyAlignment="1" applyProtection="1">
      <alignment horizontal="justify" vertical="top" wrapText="1"/>
      <protection hidden="1"/>
    </xf>
    <xf numFmtId="0" fontId="41" fillId="0" borderId="4" xfId="28" applyFont="1" applyBorder="1" applyAlignment="1" applyProtection="1">
      <alignment horizontal="justify" vertical="top" wrapText="1"/>
      <protection hidden="1"/>
    </xf>
    <xf numFmtId="0" fontId="41" fillId="0" borderId="7" xfId="28" applyFont="1" applyBorder="1" applyAlignment="1" applyProtection="1">
      <alignment horizontal="justify" vertical="top" wrapText="1"/>
      <protection hidden="1"/>
    </xf>
    <xf numFmtId="0" fontId="61" fillId="0" borderId="0" xfId="28" applyNumberFormat="1" applyFont="1" applyAlignment="1" applyProtection="1">
      <alignment horizontal="justify" vertical="center" wrapText="1"/>
      <protection hidden="1"/>
    </xf>
    <xf numFmtId="0" fontId="61" fillId="0" borderId="0" xfId="28" applyNumberFormat="1" applyFont="1" applyAlignment="1" applyProtection="1">
      <alignment horizontal="justify" vertical="center"/>
      <protection hidden="1"/>
    </xf>
    <xf numFmtId="0" fontId="76" fillId="0" borderId="0" xfId="28" applyFont="1" applyBorder="1" applyAlignment="1" applyProtection="1">
      <alignment horizontal="left" vertical="top" wrapText="1"/>
      <protection hidden="1"/>
    </xf>
    <xf numFmtId="0" fontId="41" fillId="0" borderId="4" xfId="28" applyFont="1" applyBorder="1" applyAlignment="1" applyProtection="1">
      <alignment vertical="top" wrapText="1"/>
      <protection hidden="1"/>
    </xf>
    <xf numFmtId="0" fontId="41" fillId="2" borderId="19" xfId="28" applyFont="1" applyFill="1" applyBorder="1" applyAlignment="1" applyProtection="1">
      <alignment horizontal="left" vertical="top" wrapText="1"/>
      <protection locked="0" hidden="1"/>
    </xf>
    <xf numFmtId="0" fontId="41" fillId="2" borderId="29" xfId="28" applyFont="1" applyFill="1" applyBorder="1" applyAlignment="1" applyProtection="1">
      <alignment horizontal="left" vertical="top" wrapText="1"/>
      <protection locked="0" hidden="1"/>
    </xf>
    <xf numFmtId="175" fontId="44" fillId="0" borderId="0" xfId="28" applyNumberFormat="1" applyFont="1" applyAlignment="1" applyProtection="1">
      <alignment horizontal="left" vertical="center"/>
      <protection hidden="1"/>
    </xf>
    <xf numFmtId="0" fontId="44" fillId="0" borderId="0" xfId="28" applyFont="1" applyAlignment="1" applyProtection="1">
      <alignment horizontal="left" vertical="center"/>
      <protection hidden="1"/>
    </xf>
    <xf numFmtId="0" fontId="44" fillId="0" borderId="3" xfId="28" applyFont="1" applyBorder="1" applyAlignment="1" applyProtection="1">
      <alignment horizontal="center" vertical="center" wrapText="1"/>
      <protection hidden="1"/>
    </xf>
    <xf numFmtId="0" fontId="41" fillId="10" borderId="18" xfId="28" applyFont="1" applyFill="1" applyBorder="1" applyAlignment="1" applyProtection="1">
      <alignment horizontal="center" vertical="top" wrapText="1"/>
      <protection locked="0" hidden="1"/>
    </xf>
    <xf numFmtId="0" fontId="41" fillId="2" borderId="18" xfId="28" applyFont="1" applyFill="1" applyBorder="1" applyAlignment="1" applyProtection="1">
      <alignment horizontal="right" vertical="top" wrapText="1"/>
      <protection locked="0" hidden="1"/>
    </xf>
    <xf numFmtId="0" fontId="49" fillId="0" borderId="0" xfId="28" applyFont="1" applyAlignment="1" applyProtection="1">
      <alignment horizontal="justify" vertical="center" wrapText="1"/>
      <protection hidden="1"/>
    </xf>
    <xf numFmtId="0" fontId="49" fillId="0" borderId="4" xfId="28" applyFont="1" applyBorder="1" applyAlignment="1" applyProtection="1">
      <alignment horizontal="justify" vertical="top" wrapText="1"/>
      <protection hidden="1"/>
    </xf>
    <xf numFmtId="0" fontId="41" fillId="2" borderId="9" xfId="28" applyFont="1" applyFill="1" applyBorder="1" applyAlignment="1" applyProtection="1">
      <alignment horizontal="center"/>
      <protection locked="0" hidden="1"/>
    </xf>
    <xf numFmtId="0" fontId="41" fillId="2" borderId="3" xfId="28" applyFont="1" applyFill="1" applyBorder="1" applyAlignment="1" applyProtection="1">
      <alignment horizontal="center"/>
      <protection locked="0" hidden="1"/>
    </xf>
    <xf numFmtId="0" fontId="41" fillId="2" borderId="10" xfId="28" applyFont="1" applyFill="1" applyBorder="1" applyAlignment="1" applyProtection="1">
      <alignment horizontal="center"/>
      <protection locked="0" hidden="1"/>
    </xf>
    <xf numFmtId="0" fontId="57" fillId="2" borderId="9" xfId="43" applyFont="1" applyFill="1" applyBorder="1" applyAlignment="1" applyProtection="1">
      <alignment horizontal="center" vertical="center" wrapText="1"/>
      <protection locked="0" hidden="1"/>
    </xf>
    <xf numFmtId="0" fontId="57" fillId="2" borderId="3" xfId="43" applyFont="1" applyFill="1" applyBorder="1" applyAlignment="1" applyProtection="1">
      <alignment horizontal="center" vertical="center" wrapText="1"/>
      <protection locked="0" hidden="1"/>
    </xf>
    <xf numFmtId="0" fontId="57" fillId="2" borderId="10" xfId="43" applyFont="1" applyFill="1" applyBorder="1" applyAlignment="1" applyProtection="1">
      <alignment horizontal="center" vertical="center" wrapText="1"/>
      <protection locked="0" hidden="1"/>
    </xf>
    <xf numFmtId="0" fontId="41" fillId="0" borderId="0" xfId="28" applyFont="1" applyAlignment="1" applyProtection="1">
      <alignment horizontal="left" vertical="center" wrapText="1"/>
      <protection hidden="1"/>
    </xf>
    <xf numFmtId="0" fontId="44" fillId="0" borderId="3" xfId="28" applyFont="1" applyBorder="1" applyAlignment="1" applyProtection="1">
      <alignment horizontal="left" vertical="center"/>
      <protection hidden="1"/>
    </xf>
    <xf numFmtId="0" fontId="44" fillId="0" borderId="4" xfId="28" applyFont="1" applyBorder="1" applyAlignment="1" applyProtection="1">
      <alignment horizontal="left" vertical="center"/>
      <protection hidden="1"/>
    </xf>
    <xf numFmtId="0" fontId="44" fillId="0" borderId="9" xfId="43" applyFont="1" applyFill="1" applyBorder="1" applyAlignment="1" applyProtection="1">
      <alignment horizontal="center" vertical="center" wrapText="1"/>
      <protection hidden="1"/>
    </xf>
    <xf numFmtId="0" fontId="44" fillId="0" borderId="3" xfId="43" applyFont="1" applyFill="1" applyBorder="1" applyAlignment="1" applyProtection="1">
      <alignment horizontal="center" vertical="center" wrapText="1"/>
      <protection hidden="1"/>
    </xf>
    <xf numFmtId="0" fontId="44" fillId="0" borderId="10" xfId="43" applyFont="1" applyFill="1" applyBorder="1" applyAlignment="1" applyProtection="1">
      <alignment horizontal="center" vertical="center" wrapText="1"/>
      <protection hidden="1"/>
    </xf>
    <xf numFmtId="0" fontId="58" fillId="0" borderId="8" xfId="28" applyFont="1" applyBorder="1" applyAlignment="1" applyProtection="1">
      <alignment horizontal="left" vertical="top" wrapText="1"/>
      <protection hidden="1"/>
    </xf>
    <xf numFmtId="0" fontId="41" fillId="0" borderId="0" xfId="43" applyFont="1" applyFill="1" applyAlignment="1" applyProtection="1">
      <alignment vertical="center" wrapText="1"/>
      <protection hidden="1"/>
    </xf>
    <xf numFmtId="0" fontId="44" fillId="0" borderId="0" xfId="28" applyFont="1" applyAlignment="1" applyProtection="1">
      <alignment horizontal="left" vertical="center" wrapText="1"/>
      <protection hidden="1"/>
    </xf>
    <xf numFmtId="0" fontId="44" fillId="0" borderId="4" xfId="28" applyFont="1" applyBorder="1" applyAlignment="1" applyProtection="1">
      <alignment horizontal="left"/>
      <protection hidden="1"/>
    </xf>
    <xf numFmtId="0" fontId="41" fillId="0" borderId="0" xfId="28" applyFont="1" applyAlignment="1" applyProtection="1">
      <alignment horizontal="left"/>
      <protection hidden="1"/>
    </xf>
    <xf numFmtId="177" fontId="44" fillId="0" borderId="4" xfId="39" applyNumberFormat="1" applyFont="1" applyFill="1" applyBorder="1" applyAlignment="1" applyProtection="1">
      <alignment horizontal="left" vertical="center" wrapText="1"/>
      <protection hidden="1"/>
    </xf>
    <xf numFmtId="0" fontId="44" fillId="0" borderId="4" xfId="28" applyFont="1" applyBorder="1" applyAlignment="1" applyProtection="1">
      <alignment horizontal="right"/>
      <protection hidden="1"/>
    </xf>
    <xf numFmtId="0" fontId="53" fillId="0" borderId="0" xfId="28" applyFont="1" applyAlignment="1" applyProtection="1">
      <alignment horizontal="center" vertical="top" wrapText="1"/>
      <protection hidden="1"/>
    </xf>
    <xf numFmtId="0" fontId="3" fillId="0" borderId="0" xfId="28" applyFont="1" applyFill="1" applyAlignment="1" applyProtection="1">
      <alignment horizontal="center"/>
      <protection hidden="1"/>
    </xf>
    <xf numFmtId="0" fontId="44" fillId="0" borderId="0" xfId="28" applyFont="1" applyAlignment="1" applyProtection="1">
      <alignment horizontal="left"/>
      <protection hidden="1"/>
    </xf>
    <xf numFmtId="0" fontId="86" fillId="0" borderId="0" xfId="28" applyFont="1" applyFill="1" applyAlignment="1" applyProtection="1">
      <alignment horizontal="center"/>
      <protection hidden="1"/>
    </xf>
    <xf numFmtId="0" fontId="41" fillId="0" borderId="0" xfId="29" applyFont="1" applyBorder="1" applyAlignment="1" applyProtection="1">
      <alignment horizontal="left" vertical="center" indent="2"/>
      <protection hidden="1"/>
    </xf>
    <xf numFmtId="0" fontId="41" fillId="0" borderId="0" xfId="36" applyFont="1" applyAlignment="1" applyProtection="1">
      <alignment horizontal="left" vertical="top" wrapText="1"/>
      <protection hidden="1"/>
    </xf>
    <xf numFmtId="0" fontId="61" fillId="0" borderId="0" xfId="36" applyFont="1" applyAlignment="1" applyProtection="1">
      <alignment horizontal="left" vertical="top" wrapText="1"/>
      <protection hidden="1"/>
    </xf>
    <xf numFmtId="0" fontId="41" fillId="0" borderId="42" xfId="29" applyFont="1" applyBorder="1" applyAlignment="1" applyProtection="1">
      <alignment horizontal="left" vertical="center" indent="2"/>
      <protection hidden="1"/>
    </xf>
    <xf numFmtId="0" fontId="41" fillId="2" borderId="20" xfId="29" applyFont="1" applyFill="1" applyBorder="1" applyAlignment="1" applyProtection="1">
      <alignment horizontal="left" vertical="center"/>
      <protection locked="0" hidden="1"/>
    </xf>
    <xf numFmtId="0" fontId="41" fillId="0" borderId="0" xfId="36" applyFont="1" applyAlignment="1" applyProtection="1">
      <alignment horizontal="left" vertical="center"/>
      <protection hidden="1"/>
    </xf>
    <xf numFmtId="0" fontId="41" fillId="0" borderId="0" xfId="30" applyFont="1" applyAlignment="1" applyProtection="1">
      <alignment horizontal="left" vertical="top" wrapText="1"/>
      <protection hidden="1"/>
    </xf>
    <xf numFmtId="0" fontId="41" fillId="0" borderId="0" xfId="30" applyFont="1" applyBorder="1" applyAlignment="1" applyProtection="1">
      <alignment horizontal="left" vertical="top" wrapText="1"/>
      <protection hidden="1"/>
    </xf>
    <xf numFmtId="178" fontId="44" fillId="0" borderId="0" xfId="25" applyNumberFormat="1" applyFont="1" applyFill="1" applyBorder="1" applyAlignment="1" applyProtection="1">
      <alignment horizontal="left" vertical="center"/>
      <protection hidden="1"/>
    </xf>
    <xf numFmtId="0" fontId="41" fillId="0" borderId="30" xfId="29" applyFont="1" applyBorder="1" applyAlignment="1" applyProtection="1">
      <alignment horizontal="left" vertical="center" indent="2"/>
      <protection hidden="1"/>
    </xf>
    <xf numFmtId="175" fontId="44" fillId="0" borderId="0" xfId="36" applyNumberFormat="1" applyFont="1" applyAlignment="1" applyProtection="1">
      <alignment horizontal="left" vertical="center"/>
      <protection hidden="1"/>
    </xf>
    <xf numFmtId="0" fontId="41" fillId="0" borderId="0" xfId="36" applyFont="1" applyAlignment="1" applyProtection="1">
      <alignment horizontal="left" vertical="center" wrapText="1"/>
      <protection hidden="1"/>
    </xf>
    <xf numFmtId="0" fontId="41" fillId="0" borderId="20" xfId="29" applyFont="1" applyBorder="1" applyAlignment="1" applyProtection="1">
      <alignment horizontal="left" vertical="center" indent="2"/>
      <protection hidden="1"/>
    </xf>
    <xf numFmtId="0" fontId="41" fillId="0" borderId="20" xfId="29" applyFont="1" applyFill="1" applyBorder="1" applyAlignment="1" applyProtection="1">
      <alignment horizontal="left" vertical="center"/>
      <protection hidden="1"/>
    </xf>
    <xf numFmtId="0" fontId="49" fillId="0" borderId="0" xfId="30" applyFont="1" applyBorder="1" applyAlignment="1" applyProtection="1">
      <alignment horizontal="left" wrapText="1"/>
      <protection hidden="1"/>
    </xf>
    <xf numFmtId="0" fontId="41" fillId="0" borderId="0" xfId="30" applyFont="1" applyBorder="1" applyAlignment="1" applyProtection="1">
      <alignment horizontal="center" wrapText="1"/>
      <protection hidden="1"/>
    </xf>
    <xf numFmtId="0" fontId="68" fillId="0" borderId="0" xfId="36" applyFont="1" applyAlignment="1" applyProtection="1">
      <alignment horizontal="left" vertical="top" wrapText="1"/>
      <protection hidden="1"/>
    </xf>
    <xf numFmtId="0" fontId="44" fillId="0" borderId="18" xfId="30" applyFont="1" applyBorder="1" applyAlignment="1" applyProtection="1">
      <alignment horizontal="center" vertical="center" wrapText="1"/>
      <protection hidden="1"/>
    </xf>
    <xf numFmtId="0" fontId="41" fillId="2" borderId="39" xfId="30" applyFont="1" applyFill="1" applyBorder="1" applyAlignment="1" applyProtection="1">
      <alignment horizontal="left" wrapText="1"/>
      <protection locked="0" hidden="1"/>
    </xf>
    <xf numFmtId="0" fontId="41" fillId="2" borderId="40" xfId="30" applyFont="1" applyFill="1" applyBorder="1" applyAlignment="1" applyProtection="1">
      <alignment horizontal="left" wrapText="1"/>
      <protection locked="0" hidden="1"/>
    </xf>
    <xf numFmtId="0" fontId="41" fillId="2" borderId="5" xfId="30" applyFont="1" applyFill="1" applyBorder="1" applyAlignment="1" applyProtection="1">
      <alignment horizontal="left" wrapText="1"/>
      <protection locked="0" hidden="1"/>
    </xf>
    <xf numFmtId="0" fontId="41" fillId="2" borderId="6" xfId="30" applyFont="1" applyFill="1" applyBorder="1" applyAlignment="1" applyProtection="1">
      <alignment horizontal="left" wrapText="1"/>
      <protection locked="0" hidden="1"/>
    </xf>
    <xf numFmtId="0" fontId="41" fillId="2" borderId="17" xfId="30" applyFont="1" applyFill="1" applyBorder="1" applyAlignment="1" applyProtection="1">
      <alignment horizontal="left" wrapText="1"/>
      <protection locked="0" hidden="1"/>
    </xf>
    <xf numFmtId="0" fontId="41" fillId="2" borderId="7" xfId="30" applyFont="1" applyFill="1" applyBorder="1" applyAlignment="1" applyProtection="1">
      <alignment horizontal="left" wrapText="1"/>
      <protection locked="0" hidden="1"/>
    </xf>
    <xf numFmtId="0" fontId="41" fillId="0" borderId="0" xfId="30" applyFont="1" applyFill="1" applyBorder="1" applyAlignment="1" applyProtection="1">
      <alignment horizontal="left" vertical="top" wrapText="1"/>
      <protection hidden="1"/>
    </xf>
    <xf numFmtId="0" fontId="44" fillId="0" borderId="0" xfId="36" applyFont="1" applyAlignment="1" applyProtection="1">
      <alignment horizontal="justify" vertical="top" wrapText="1"/>
      <protection hidden="1"/>
    </xf>
    <xf numFmtId="0" fontId="14" fillId="0" borderId="0" xfId="30" applyFont="1" applyAlignment="1" applyProtection="1">
      <alignment horizontal="center" vertical="center"/>
      <protection hidden="1"/>
    </xf>
    <xf numFmtId="0" fontId="41" fillId="0" borderId="0" xfId="36" applyFont="1" applyAlignment="1" applyProtection="1">
      <alignment horizontal="justify" vertical="top" wrapText="1"/>
      <protection hidden="1"/>
    </xf>
    <xf numFmtId="0" fontId="41" fillId="4" borderId="0" xfId="36" applyFont="1" applyFill="1" applyAlignment="1" applyProtection="1">
      <alignment horizontal="justify" vertical="top" wrapText="1"/>
      <protection hidden="1"/>
    </xf>
    <xf numFmtId="0" fontId="41" fillId="0" borderId="0" xfId="36" applyFont="1" applyBorder="1" applyAlignment="1" applyProtection="1">
      <alignment horizontal="left" vertical="center"/>
      <protection hidden="1"/>
    </xf>
    <xf numFmtId="0" fontId="41" fillId="0" borderId="0" xfId="36" applyNumberFormat="1" applyFont="1" applyAlignment="1" applyProtection="1">
      <alignment horizontal="justify" vertical="top" wrapText="1"/>
      <protection hidden="1"/>
    </xf>
    <xf numFmtId="0" fontId="41" fillId="0" borderId="0" xfId="36" applyFont="1" applyAlignment="1" applyProtection="1">
      <alignment vertical="top" wrapText="1"/>
      <protection hidden="1"/>
    </xf>
    <xf numFmtId="0" fontId="41" fillId="0" borderId="0" xfId="36" applyFont="1" applyFill="1" applyAlignment="1" applyProtection="1">
      <alignment horizontal="left" vertical="top"/>
      <protection hidden="1"/>
    </xf>
    <xf numFmtId="0" fontId="41" fillId="0" borderId="0" xfId="36" applyFont="1" applyFill="1" applyAlignment="1" applyProtection="1">
      <alignment vertical="top" wrapText="1"/>
      <protection hidden="1"/>
    </xf>
    <xf numFmtId="0" fontId="41" fillId="0" borderId="0" xfId="29" applyFont="1" applyFill="1" applyAlignment="1" applyProtection="1">
      <alignment vertical="top" wrapText="1"/>
      <protection hidden="1"/>
    </xf>
    <xf numFmtId="0" fontId="41" fillId="0" borderId="0" xfId="36" applyFont="1" applyFill="1" applyAlignment="1" applyProtection="1">
      <alignment horizontal="left" vertical="top" wrapText="1"/>
      <protection hidden="1"/>
    </xf>
    <xf numFmtId="0" fontId="44" fillId="0" borderId="0" xfId="36" applyFont="1" applyAlignment="1" applyProtection="1">
      <alignment horizontal="justify" vertical="center" wrapText="1"/>
      <protection hidden="1"/>
    </xf>
    <xf numFmtId="0" fontId="41" fillId="0" borderId="0" xfId="36" applyFont="1" applyAlignment="1" applyProtection="1">
      <alignment horizontal="justify" vertical="top"/>
      <protection hidden="1"/>
    </xf>
    <xf numFmtId="0" fontId="41" fillId="0" borderId="0" xfId="36" applyFont="1" applyAlignment="1" applyProtection="1">
      <alignment horizontal="left" vertical="top"/>
      <protection hidden="1"/>
    </xf>
    <xf numFmtId="0" fontId="41" fillId="0" borderId="0" xfId="36" applyFont="1" applyBorder="1" applyAlignment="1" applyProtection="1">
      <alignment horizontal="left" vertical="top"/>
      <protection hidden="1"/>
    </xf>
    <xf numFmtId="4" fontId="41" fillId="0" borderId="71" xfId="36" applyNumberFormat="1" applyFont="1" applyBorder="1" applyAlignment="1" applyProtection="1">
      <alignment horizontal="center" vertical="top" wrapText="1"/>
      <protection hidden="1"/>
    </xf>
    <xf numFmtId="4" fontId="41" fillId="0" borderId="73" xfId="36" applyNumberFormat="1" applyFont="1" applyBorder="1" applyAlignment="1" applyProtection="1">
      <alignment horizontal="center" vertical="top" wrapText="1"/>
      <protection hidden="1"/>
    </xf>
    <xf numFmtId="4" fontId="41" fillId="0" borderId="72" xfId="36" applyNumberFormat="1" applyFont="1" applyBorder="1" applyAlignment="1" applyProtection="1">
      <alignment horizontal="center" vertical="top" wrapText="1"/>
      <protection hidden="1"/>
    </xf>
    <xf numFmtId="0" fontId="41" fillId="0" borderId="0" xfId="36" applyFont="1" applyAlignment="1" applyProtection="1">
      <alignment horizontal="justify" vertical="center"/>
      <protection hidden="1"/>
    </xf>
    <xf numFmtId="0" fontId="44" fillId="0" borderId="0" xfId="36" applyFont="1" applyAlignment="1" applyProtection="1">
      <alignment horizontal="justify" vertical="center"/>
      <protection hidden="1"/>
    </xf>
    <xf numFmtId="0" fontId="44" fillId="0" borderId="0" xfId="30" applyFont="1" applyFill="1" applyBorder="1" applyAlignment="1" applyProtection="1">
      <alignment horizontal="center" vertical="center" wrapText="1"/>
      <protection hidden="1"/>
    </xf>
    <xf numFmtId="0" fontId="41" fillId="0" borderId="0" xfId="36" applyFont="1" applyFill="1" applyAlignment="1" applyProtection="1">
      <alignment horizontal="justify" vertical="top" wrapText="1"/>
      <protection hidden="1"/>
    </xf>
    <xf numFmtId="0" fontId="16" fillId="0" borderId="0" xfId="28" applyProtection="1">
      <protection hidden="1"/>
    </xf>
    <xf numFmtId="0" fontId="44" fillId="0" borderId="0" xfId="36" applyFont="1" applyBorder="1" applyAlignment="1" applyProtection="1">
      <alignment horizontal="center" vertical="center"/>
      <protection hidden="1"/>
    </xf>
    <xf numFmtId="0" fontId="60" fillId="6" borderId="0" xfId="30" applyFont="1" applyFill="1" applyBorder="1" applyAlignment="1" applyProtection="1">
      <alignment horizontal="right" vertical="top" wrapText="1" indent="1"/>
      <protection hidden="1"/>
    </xf>
    <xf numFmtId="0" fontId="44" fillId="0" borderId="0" xfId="36" applyFont="1" applyFill="1" applyAlignment="1" applyProtection="1">
      <alignment horizontal="left" vertical="top" wrapText="1"/>
      <protection hidden="1"/>
    </xf>
    <xf numFmtId="0" fontId="41" fillId="0" borderId="0" xfId="36" applyFont="1" applyFill="1" applyAlignment="1" applyProtection="1">
      <alignment horizontal="justify" vertical="top"/>
      <protection hidden="1"/>
    </xf>
    <xf numFmtId="14" fontId="41" fillId="0" borderId="0" xfId="36" applyNumberFormat="1" applyFont="1" applyBorder="1" applyAlignment="1" applyProtection="1">
      <alignment horizontal="center" vertical="center" wrapText="1"/>
      <protection hidden="1"/>
    </xf>
    <xf numFmtId="0" fontId="3" fillId="8" borderId="9" xfId="36" applyFont="1" applyFill="1" applyBorder="1" applyAlignment="1" applyProtection="1">
      <alignment horizontal="left" vertical="center"/>
      <protection hidden="1"/>
    </xf>
    <xf numFmtId="0" fontId="3" fillId="8" borderId="3" xfId="36" applyFont="1" applyFill="1" applyBorder="1" applyAlignment="1" applyProtection="1">
      <alignment horizontal="left" vertical="center"/>
      <protection hidden="1"/>
    </xf>
    <xf numFmtId="0" fontId="3" fillId="8" borderId="10" xfId="36" applyFont="1" applyFill="1" applyBorder="1" applyAlignment="1" applyProtection="1">
      <alignment horizontal="left" vertical="center"/>
      <protection hidden="1"/>
    </xf>
    <xf numFmtId="0" fontId="59" fillId="0" borderId="0" xfId="36" applyFont="1" applyFill="1" applyBorder="1" applyAlignment="1" applyProtection="1">
      <alignment horizontal="left" vertical="top" wrapText="1"/>
      <protection locked="0" hidden="1"/>
    </xf>
    <xf numFmtId="0" fontId="47" fillId="0" borderId="0" xfId="36" applyFont="1" applyBorder="1" applyAlignment="1" applyProtection="1">
      <alignment horizontal="left" vertical="top" wrapText="1"/>
      <protection hidden="1"/>
    </xf>
    <xf numFmtId="0" fontId="41" fillId="0" borderId="0" xfId="36" applyFont="1" applyBorder="1" applyAlignment="1" applyProtection="1">
      <alignment horizontal="left" vertical="top" wrapText="1"/>
      <protection hidden="1"/>
    </xf>
    <xf numFmtId="0" fontId="41" fillId="2" borderId="18" xfId="36" applyFont="1" applyFill="1" applyBorder="1" applyAlignment="1" applyProtection="1">
      <alignment horizontal="left" vertical="top" wrapText="1"/>
      <protection locked="0" hidden="1"/>
    </xf>
    <xf numFmtId="0" fontId="41" fillId="2" borderId="9" xfId="36" applyFont="1" applyFill="1" applyBorder="1" applyAlignment="1" applyProtection="1">
      <alignment horizontal="left" vertical="center"/>
      <protection locked="0" hidden="1"/>
    </xf>
    <xf numFmtId="0" fontId="41" fillId="2" borderId="10" xfId="36" applyFont="1" applyFill="1" applyBorder="1" applyAlignment="1" applyProtection="1">
      <alignment horizontal="left" vertical="center"/>
      <protection locked="0" hidden="1"/>
    </xf>
    <xf numFmtId="0" fontId="44" fillId="2" borderId="0" xfId="36" applyFont="1" applyFill="1" applyAlignment="1" applyProtection="1">
      <alignment horizontal="left" vertical="center"/>
      <protection locked="0" hidden="1"/>
    </xf>
    <xf numFmtId="175" fontId="44" fillId="0" borderId="0" xfId="36" applyNumberFormat="1" applyFont="1" applyFill="1" applyAlignment="1" applyProtection="1">
      <alignment horizontal="left" vertical="center"/>
      <protection hidden="1"/>
    </xf>
    <xf numFmtId="0" fontId="41" fillId="0" borderId="9" xfId="36" applyFont="1" applyBorder="1" applyAlignment="1" applyProtection="1">
      <alignment horizontal="left" vertical="center"/>
      <protection hidden="1"/>
    </xf>
    <xf numFmtId="0" fontId="41" fillId="0" borderId="3" xfId="36" applyFont="1" applyBorder="1" applyAlignment="1" applyProtection="1">
      <alignment horizontal="left" vertical="center"/>
      <protection hidden="1"/>
    </xf>
    <xf numFmtId="0" fontId="53" fillId="0" borderId="0" xfId="36" applyFont="1" applyAlignment="1" applyProtection="1">
      <alignment horizontal="justify" vertical="top"/>
      <protection hidden="1"/>
    </xf>
    <xf numFmtId="37" fontId="41" fillId="2" borderId="18" xfId="16" applyNumberFormat="1" applyFont="1" applyFill="1" applyBorder="1" applyAlignment="1" applyProtection="1">
      <alignment horizontal="left" vertical="center"/>
      <protection locked="0" hidden="1"/>
    </xf>
    <xf numFmtId="0" fontId="50" fillId="0" borderId="0" xfId="36" applyFont="1" applyFill="1" applyAlignment="1" applyProtection="1">
      <alignment horizontal="center" vertical="center"/>
      <protection hidden="1"/>
    </xf>
    <xf numFmtId="0" fontId="44" fillId="0" borderId="0" xfId="36" applyFont="1" applyAlignment="1" applyProtection="1">
      <alignment horizontal="left" vertical="top"/>
      <protection hidden="1"/>
    </xf>
    <xf numFmtId="2" fontId="0" fillId="0" borderId="18" xfId="0" applyNumberFormat="1" applyBorder="1" applyAlignment="1" applyProtection="1">
      <alignment horizontal="left" wrapText="1"/>
    </xf>
    <xf numFmtId="0" fontId="44" fillId="0" borderId="0" xfId="28" applyFont="1" applyAlignment="1" applyProtection="1">
      <alignment horizontal="left"/>
    </xf>
    <xf numFmtId="0" fontId="41" fillId="0" borderId="0" xfId="28" applyFont="1" applyAlignment="1" applyProtection="1">
      <alignment horizontal="left"/>
    </xf>
    <xf numFmtId="2" fontId="14" fillId="0" borderId="0" xfId="0" applyNumberFormat="1" applyFont="1" applyAlignment="1" applyProtection="1">
      <alignment horizontal="center" wrapText="1"/>
    </xf>
    <xf numFmtId="0" fontId="14" fillId="0" borderId="3" xfId="0" applyFont="1" applyBorder="1" applyAlignment="1" applyProtection="1">
      <alignment horizontal="center"/>
    </xf>
    <xf numFmtId="177" fontId="44" fillId="0" borderId="4" xfId="39" applyNumberFormat="1" applyFont="1" applyFill="1" applyBorder="1" applyAlignment="1" applyProtection="1">
      <alignment horizontal="left" vertical="center" wrapText="1"/>
    </xf>
    <xf numFmtId="0" fontId="44" fillId="0" borderId="4" xfId="28" applyFont="1" applyBorder="1" applyAlignment="1" applyProtection="1">
      <alignment horizontal="left"/>
    </xf>
    <xf numFmtId="43" fontId="31" fillId="2" borderId="27" xfId="16" applyFont="1" applyFill="1" applyBorder="1" applyAlignment="1" applyProtection="1">
      <alignment horizontal="right" vertical="center"/>
      <protection hidden="1"/>
    </xf>
    <xf numFmtId="43" fontId="31" fillId="2" borderId="74" xfId="16" applyFont="1" applyFill="1" applyBorder="1" applyAlignment="1" applyProtection="1">
      <alignment horizontal="right" vertical="center"/>
      <protection hidden="1"/>
    </xf>
    <xf numFmtId="0" fontId="31" fillId="0" borderId="33" xfId="40" applyFont="1" applyFill="1" applyBorder="1" applyAlignment="1" applyProtection="1">
      <alignment horizontal="left" vertical="top" wrapText="1"/>
      <protection hidden="1"/>
    </xf>
    <xf numFmtId="0" fontId="31" fillId="0" borderId="0" xfId="40" applyFont="1" applyFill="1" applyBorder="1" applyAlignment="1" applyProtection="1">
      <alignment horizontal="left" vertical="top" wrapText="1"/>
      <protection hidden="1"/>
    </xf>
    <xf numFmtId="0" fontId="31" fillId="0" borderId="34" xfId="40" applyFont="1" applyFill="1" applyBorder="1" applyAlignment="1" applyProtection="1">
      <alignment horizontal="left" vertical="top" wrapText="1"/>
      <protection hidden="1"/>
    </xf>
    <xf numFmtId="0" fontId="31" fillId="0" borderId="75" xfId="40" applyFont="1" applyFill="1" applyBorder="1" applyAlignment="1" applyProtection="1">
      <alignment horizontal="left" vertical="center"/>
      <protection hidden="1"/>
    </xf>
    <xf numFmtId="0" fontId="31" fillId="0" borderId="31" xfId="40" applyFont="1" applyFill="1" applyBorder="1" applyAlignment="1" applyProtection="1">
      <alignment horizontal="left" vertical="center"/>
      <protection hidden="1"/>
    </xf>
    <xf numFmtId="2" fontId="17" fillId="2" borderId="27" xfId="40" applyNumberFormat="1" applyFont="1" applyFill="1" applyBorder="1" applyAlignment="1" applyProtection="1">
      <alignment horizontal="right" vertical="center"/>
      <protection hidden="1"/>
    </xf>
    <xf numFmtId="2" fontId="17" fillId="2" borderId="74" xfId="40" applyNumberFormat="1" applyFont="1" applyFill="1" applyBorder="1" applyAlignment="1" applyProtection="1">
      <alignment horizontal="right" vertical="center"/>
      <protection hidden="1"/>
    </xf>
    <xf numFmtId="49" fontId="31" fillId="0" borderId="33" xfId="40" applyNumberFormat="1" applyFont="1" applyFill="1" applyBorder="1" applyAlignment="1" applyProtection="1">
      <alignment horizontal="left" vertical="top" wrapText="1"/>
      <protection hidden="1"/>
    </xf>
    <xf numFmtId="49" fontId="31" fillId="0" borderId="0" xfId="40" applyNumberFormat="1" applyFont="1" applyFill="1" applyBorder="1" applyAlignment="1" applyProtection="1">
      <alignment horizontal="left" vertical="top" wrapText="1"/>
      <protection hidden="1"/>
    </xf>
    <xf numFmtId="49" fontId="31" fillId="0" borderId="34" xfId="40" applyNumberFormat="1" applyFont="1" applyFill="1" applyBorder="1" applyAlignment="1" applyProtection="1">
      <alignment horizontal="left" vertical="top" wrapText="1"/>
      <protection hidden="1"/>
    </xf>
    <xf numFmtId="0" fontId="44" fillId="0" borderId="36" xfId="30" applyFont="1" applyBorder="1" applyAlignment="1" applyProtection="1">
      <alignment horizontal="left" vertical="top" wrapText="1"/>
      <protection hidden="1"/>
    </xf>
    <xf numFmtId="0" fontId="31" fillId="0" borderId="27" xfId="30" applyFont="1" applyBorder="1" applyAlignment="1" applyProtection="1">
      <alignment horizontal="left" vertical="top" wrapText="1"/>
      <protection hidden="1"/>
    </xf>
    <xf numFmtId="0" fontId="31" fillId="0" borderId="2" xfId="30" applyFont="1" applyBorder="1" applyAlignment="1" applyProtection="1">
      <alignment horizontal="left" vertical="top" wrapText="1"/>
      <protection hidden="1"/>
    </xf>
    <xf numFmtId="0" fontId="31" fillId="0" borderId="74" xfId="30" applyFont="1" applyBorder="1" applyAlignment="1" applyProtection="1">
      <alignment horizontal="left" vertical="top" wrapText="1"/>
      <protection hidden="1"/>
    </xf>
  </cellXfs>
  <cellStyles count="50">
    <cellStyle name="75" xfId="1"/>
    <cellStyle name="ÅëÈ­ [0]_±âÅ¸" xfId="2"/>
    <cellStyle name="ÅëÈ­_±âÅ¸" xfId="3"/>
    <cellStyle name="ÄÞ¸¶ [0]_±âÅ¸" xfId="4"/>
    <cellStyle name="ÄÞ¸¶_±âÅ¸" xfId="5"/>
    <cellStyle name="Ç¥ÁØ_¿¬°£´©°è¿¹»ó" xfId="6"/>
    <cellStyle name="Comma" xfId="7" builtinId="3"/>
    <cellStyle name="Comma  - Style1" xfId="8"/>
    <cellStyle name="Comma  - Style2" xfId="9"/>
    <cellStyle name="Comma  - Style3" xfId="10"/>
    <cellStyle name="Comma  - Style4" xfId="11"/>
    <cellStyle name="Comma  - Style5" xfId="12"/>
    <cellStyle name="Comma  - Style6" xfId="13"/>
    <cellStyle name="Comma  - Style7" xfId="14"/>
    <cellStyle name="Comma  - Style8" xfId="15"/>
    <cellStyle name="Comma 2" xfId="16"/>
    <cellStyle name="Comma 3" xfId="17"/>
    <cellStyle name="Formula" xfId="18"/>
    <cellStyle name="Header1" xfId="19"/>
    <cellStyle name="Header2" xfId="20"/>
    <cellStyle name="Hypertextový odkaz" xfId="21"/>
    <cellStyle name="no dec" xfId="22"/>
    <cellStyle name="Normal" xfId="0" builtinId="0"/>
    <cellStyle name="Normal - Style1" xfId="23"/>
    <cellStyle name="Normal 2" xfId="24"/>
    <cellStyle name="Normal 2 2" xfId="25"/>
    <cellStyle name="Normal 2 3" xfId="26"/>
    <cellStyle name="Normal 2_20 Price Schedule VOL III Rev-2" xfId="27"/>
    <cellStyle name="Normal 3" xfId="28"/>
    <cellStyle name="Normal 3 2" xfId="29"/>
    <cellStyle name="Normal 3 3" xfId="30"/>
    <cellStyle name="Normal 3_First Envelope - R2" xfId="31"/>
    <cellStyle name="Normal 4" xfId="32"/>
    <cellStyle name="Normal 5" xfId="33"/>
    <cellStyle name="Normal 5 2" xfId="34"/>
    <cellStyle name="Normal 6" xfId="35"/>
    <cellStyle name="Normal_Annexures TW 04 2" xfId="36"/>
    <cellStyle name="Normal_Attach 3(JV)" xfId="37"/>
    <cellStyle name="Normal_Attacments TW 04" xfId="38"/>
    <cellStyle name="Normal_Attacments TW 04_SE-Vol-III" xfId="39"/>
    <cellStyle name="Normal_Entertainment Form 2" xfId="40"/>
    <cellStyle name="Normal_pgcil-tivim-pricesched" xfId="41"/>
    <cellStyle name="Normal_Price_Schedules for Insulator Package Rev-01" xfId="42"/>
    <cellStyle name="Normal_PRICE-SCHE Bihar-Rev-2-corrections" xfId="43"/>
    <cellStyle name="Normal_PRICE-SCHE Bihar-Rev-2-corrections_Annexures TW 04" xfId="44"/>
    <cellStyle name="Normal_Sch-1" xfId="45"/>
    <cellStyle name="Normal_Sheet1 2" xfId="46"/>
    <cellStyle name="Popis" xfId="47"/>
    <cellStyle name="Sledovaný hypertextový odkaz" xfId="48"/>
    <cellStyle name="Standard_BS14" xfId="49"/>
  </cellStyles>
  <dxfs count="59">
    <dxf>
      <font>
        <strike/>
        <condense val="0"/>
        <extend val="0"/>
      </font>
    </dxf>
    <dxf>
      <font>
        <strike/>
        <condense val="0"/>
        <extend val="0"/>
      </font>
    </dxf>
    <dxf>
      <font>
        <strike/>
        <condense val="0"/>
        <extend val="0"/>
      </font>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strike/>
        <condense val="0"/>
        <extend val="0"/>
      </font>
    </dxf>
    <dxf>
      <font>
        <condense val="0"/>
        <extend val="0"/>
        <color auto="1"/>
      </font>
    </dxf>
    <dxf>
      <fill>
        <patternFill patternType="darkHorizonta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fill>
        <patternFill>
          <bgColor rgb="FFFFFFFF"/>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ill>
        <patternFill patternType="none">
          <bgColor indexed="65"/>
        </patternFill>
      </fill>
    </dxf>
    <dxf>
      <font>
        <b val="0"/>
        <condense val="0"/>
        <extend val="0"/>
        <color indexed="10"/>
      </font>
    </dxf>
    <dxf>
      <font>
        <condense val="0"/>
        <extend val="0"/>
        <color indexed="9"/>
      </font>
      <fill>
        <patternFill patternType="none">
          <bgColor indexed="65"/>
        </patternFill>
      </fill>
    </dxf>
    <dxf>
      <font>
        <color indexed="9"/>
      </font>
      <fill>
        <patternFill patternType="none">
          <bgColor indexed="65"/>
        </patternFill>
      </fill>
    </dxf>
    <dxf>
      <font>
        <color auto="1"/>
      </font>
    </dxf>
    <dxf>
      <font>
        <color indexed="9"/>
      </font>
      <fill>
        <patternFill patternType="none">
          <bgColor indexed="65"/>
        </patternFill>
      </fill>
    </dxf>
    <dxf>
      <font>
        <color auto="1"/>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dxf>
    <dxf>
      <font>
        <condense val="0"/>
        <extend val="0"/>
        <color auto="1"/>
      </font>
    </dxf>
    <dxf>
      <font>
        <condense val="0"/>
        <extend val="0"/>
        <color auto="1"/>
      </font>
    </dxf>
    <dxf>
      <font>
        <condense val="0"/>
        <extend val="0"/>
        <color indexed="9"/>
      </font>
    </dxf>
    <dxf>
      <font>
        <color indexed="13"/>
      </font>
    </dxf>
    <dxf>
      <font>
        <color indexed="9"/>
      </font>
    </dxf>
    <dxf>
      <font>
        <condense val="0"/>
        <extend val="0"/>
        <color auto="1"/>
      </font>
      <fill>
        <patternFill patternType="solid">
          <bgColor indexed="42"/>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font>
    </dxf>
    <dxf>
      <font>
        <color indexed="9"/>
      </font>
      <fill>
        <patternFill patternType="none">
          <bgColor indexed="65"/>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revisionHeaders" Target="revisions/revisionHeader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externalLink" Target="externalLinks/externalLink8.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usernames" Target="revisions/userNam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checked="Checked" lockText="1" noThreeD="1"/>
</file>

<file path=xl/ctrlProps/ctrlProp100.xml><?xml version="1.0" encoding="utf-8"?>
<formControlPr xmlns="http://schemas.microsoft.com/office/spreadsheetml/2009/9/main" objectType="CheckBox" checked="Checked" lockText="1" noThreeD="1"/>
</file>

<file path=xl/ctrlProps/ctrlProp101.xml><?xml version="1.0" encoding="utf-8"?>
<formControlPr xmlns="http://schemas.microsoft.com/office/spreadsheetml/2009/9/main" objectType="CheckBox" checked="Checked"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fmlaLink="$F$21" lockText="1" noThreeD="1"/>
</file>

<file path=xl/ctrlProps/ctrlProp120.xml><?xml version="1.0" encoding="utf-8"?>
<formControlPr xmlns="http://schemas.microsoft.com/office/spreadsheetml/2009/9/main" objectType="CheckBox" fmlaLink="$F$22" lockText="1" noThreeD="1"/>
</file>

<file path=xl/ctrlProps/ctrlProp121.xml><?xml version="1.0" encoding="utf-8"?>
<formControlPr xmlns="http://schemas.microsoft.com/office/spreadsheetml/2009/9/main" objectType="CheckBox" checked="Checked" fmlaLink="$F$22" lockText="1" noThreeD="1"/>
</file>

<file path=xl/ctrlProps/ctrlProp122.xml><?xml version="1.0" encoding="utf-8"?>
<formControlPr xmlns="http://schemas.microsoft.com/office/spreadsheetml/2009/9/main" objectType="CheckBox" checked="Checked" fmlaLink="$F$22" lockText="1" noThreeD="1"/>
</file>

<file path=xl/ctrlProps/ctrlProp123.xml><?xml version="1.0" encoding="utf-8"?>
<formControlPr xmlns="http://schemas.microsoft.com/office/spreadsheetml/2009/9/main" objectType="CheckBox" checked="Checked" fmlaLink="$F$22" lockText="1" noThreeD="1"/>
</file>

<file path=xl/ctrlProps/ctrlProp124.xml><?xml version="1.0" encoding="utf-8"?>
<formControlPr xmlns="http://schemas.microsoft.com/office/spreadsheetml/2009/9/main" objectType="Radio" checked="Checked" firstButton="1" fmlaLink="$F$51" lockText="1" noThreeD="1"/>
</file>

<file path=xl/ctrlProps/ctrlProp125.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2" Type="http://schemas.openxmlformats.org/officeDocument/2006/relationships/hyperlink" Target="#'Attach 4'!A1"/><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2" Type="http://schemas.openxmlformats.org/officeDocument/2006/relationships/hyperlink" Target="#'Attach 3 (QR)'!A1"/><Relationship Id="rId1" Type="http://schemas.openxmlformats.org/officeDocument/2006/relationships/hyperlink" Target="#'Sch-2'!A1"/></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Attach 4 (A)'!Print_Area"/></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9'!A1"/></Relationships>
</file>

<file path=xl/drawings/_rels/drawing13.xml.rels><?xml version="1.0" encoding="UTF-8" standalone="yes"?>
<Relationships xmlns="http://schemas.openxmlformats.org/package/2006/relationships"><Relationship Id="rId2" Type="http://schemas.openxmlformats.org/officeDocument/2006/relationships/hyperlink" Target="#'Attach 11'!A1"/><Relationship Id="rId1" Type="http://schemas.openxmlformats.org/officeDocument/2006/relationships/hyperlink" Target="#'Attach 10'!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A1"/><Relationship Id="rId1" Type="http://schemas.openxmlformats.org/officeDocument/2006/relationships/hyperlink" Target="#'Attach 19'!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A1"/><Relationship Id="rId1" Type="http://schemas.openxmlformats.org/officeDocument/2006/relationships/hyperlink" Target="#'Attach 19'!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123825</xdr:colOff>
      <xdr:row>13</xdr:row>
      <xdr:rowOff>123825</xdr:rowOff>
    </xdr:from>
    <xdr:to>
      <xdr:col>4</xdr:col>
      <xdr:colOff>676275</xdr:colOff>
      <xdr:row>16</xdr:row>
      <xdr:rowOff>47625</xdr:rowOff>
    </xdr:to>
    <xdr:pic>
      <xdr:nvPicPr>
        <xdr:cNvPr id="1223968"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15225" y="4714875"/>
          <a:ext cx="55245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12</xdr:row>
      <xdr:rowOff>0</xdr:rowOff>
    </xdr:from>
    <xdr:to>
      <xdr:col>5</xdr:col>
      <xdr:colOff>0</xdr:colOff>
      <xdr:row>13</xdr:row>
      <xdr:rowOff>0</xdr:rowOff>
    </xdr:to>
    <xdr:sp macro="" textlink="">
      <xdr:nvSpPr>
        <xdr:cNvPr id="1026" name="Text Box 2">
          <a:hlinkClick xmlns:r="http://schemas.openxmlformats.org/officeDocument/2006/relationships" r:id="rId2" tooltip="Skip Instructions &amp;  Proceed"/>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104775</xdr:colOff>
      <xdr:row>0</xdr:row>
      <xdr:rowOff>47625</xdr:rowOff>
    </xdr:from>
    <xdr:to>
      <xdr:col>5</xdr:col>
      <xdr:colOff>438150</xdr:colOff>
      <xdr:row>1</xdr:row>
      <xdr:rowOff>0</xdr:rowOff>
    </xdr:to>
    <xdr:sp macro="" textlink="">
      <xdr:nvSpPr>
        <xdr:cNvPr id="1223970" name="AutoShape 6"/>
        <xdr:cNvSpPr>
          <a:spLocks noChangeArrowheads="1"/>
        </xdr:cNvSpPr>
      </xdr:nvSpPr>
      <xdr:spPr bwMode="auto">
        <a:xfrm>
          <a:off x="8353425" y="47625"/>
          <a:ext cx="3333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104775</xdr:colOff>
      <xdr:row>15</xdr:row>
      <xdr:rowOff>47625</xdr:rowOff>
    </xdr:from>
    <xdr:to>
      <xdr:col>5</xdr:col>
      <xdr:colOff>438150</xdr:colOff>
      <xdr:row>16</xdr:row>
      <xdr:rowOff>85725</xdr:rowOff>
    </xdr:to>
    <xdr:sp macro="" textlink="">
      <xdr:nvSpPr>
        <xdr:cNvPr id="1223971" name="AutoShape 7"/>
        <xdr:cNvSpPr>
          <a:spLocks noChangeArrowheads="1"/>
        </xdr:cNvSpPr>
      </xdr:nvSpPr>
      <xdr:spPr bwMode="auto">
        <a:xfrm>
          <a:off x="8353425" y="5143500"/>
          <a:ext cx="333375" cy="447675"/>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95250</xdr:colOff>
      <xdr:row>15</xdr:row>
      <xdr:rowOff>47625</xdr:rowOff>
    </xdr:from>
    <xdr:to>
      <xdr:col>0</xdr:col>
      <xdr:colOff>438150</xdr:colOff>
      <xdr:row>16</xdr:row>
      <xdr:rowOff>85725</xdr:rowOff>
    </xdr:to>
    <xdr:sp macro="" textlink="">
      <xdr:nvSpPr>
        <xdr:cNvPr id="1223972" name="AutoShape 8"/>
        <xdr:cNvSpPr>
          <a:spLocks noChangeArrowheads="1"/>
        </xdr:cNvSpPr>
      </xdr:nvSpPr>
      <xdr:spPr bwMode="auto">
        <a:xfrm>
          <a:off x="95250" y="5143500"/>
          <a:ext cx="342900" cy="447675"/>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0</xdr:row>
      <xdr:rowOff>47625</xdr:rowOff>
    </xdr:from>
    <xdr:to>
      <xdr:col>0</xdr:col>
      <xdr:colOff>438150</xdr:colOff>
      <xdr:row>1</xdr:row>
      <xdr:rowOff>0</xdr:rowOff>
    </xdr:to>
    <xdr:sp macro="" textlink="">
      <xdr:nvSpPr>
        <xdr:cNvPr id="1223973" name="AutoShape 9"/>
        <xdr:cNvSpPr>
          <a:spLocks noChangeArrowheads="1"/>
        </xdr:cNvSpPr>
      </xdr:nvSpPr>
      <xdr:spPr bwMode="auto">
        <a:xfrm>
          <a:off x="104775" y="47625"/>
          <a:ext cx="3333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12</xdr:row>
      <xdr:rowOff>0</xdr:rowOff>
    </xdr:from>
    <xdr:to>
      <xdr:col>3</xdr:col>
      <xdr:colOff>0</xdr:colOff>
      <xdr:row>13</xdr:row>
      <xdr:rowOff>0</xdr:rowOff>
    </xdr:to>
    <xdr:sp macro="" textlink="">
      <xdr:nvSpPr>
        <xdr:cNvPr id="1036" name="Text Box 12">
          <a:hlinkClick xmlns:r="http://schemas.openxmlformats.org/officeDocument/2006/relationships" r:id="rId3" tooltip="Click For Detailed General Instructions"/>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Attachments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180975</xdr:colOff>
      <xdr:row>0</xdr:row>
      <xdr:rowOff>57150</xdr:rowOff>
    </xdr:from>
    <xdr:to>
      <xdr:col>3</xdr:col>
      <xdr:colOff>1257300</xdr:colOff>
      <xdr:row>2</xdr:row>
      <xdr:rowOff>28575</xdr:rowOff>
    </xdr:to>
    <xdr:grpSp>
      <xdr:nvGrpSpPr>
        <xdr:cNvPr id="1225853" name="Group 1">
          <a:hlinkClick xmlns:r="http://schemas.openxmlformats.org/officeDocument/2006/relationships" r:id="rId1" tooltip="Click to Proceed"/>
        </xdr:cNvPr>
        <xdr:cNvGrpSpPr>
          <a:grpSpLocks/>
        </xdr:cNvGrpSpPr>
      </xdr:nvGrpSpPr>
      <xdr:grpSpPr bwMode="auto">
        <a:xfrm>
          <a:off x="7086600" y="57150"/>
          <a:ext cx="1076325" cy="771525"/>
          <a:chOff x="804" y="5"/>
          <a:chExt cx="116" cy="73"/>
        </a:xfrm>
      </xdr:grpSpPr>
      <xdr:sp macro="" textlink="">
        <xdr:nvSpPr>
          <xdr:cNvPr id="1225855"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4019550</xdr:colOff>
      <xdr:row>14</xdr:row>
      <xdr:rowOff>0</xdr:rowOff>
    </xdr:from>
    <xdr:to>
      <xdr:col>2</xdr:col>
      <xdr:colOff>4486275</xdr:colOff>
      <xdr:row>14</xdr:row>
      <xdr:rowOff>0</xdr:rowOff>
    </xdr:to>
    <xdr:pic>
      <xdr:nvPicPr>
        <xdr:cNvPr id="1225854" name="Picture 4"/>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391150" y="3790950"/>
          <a:ext cx="4667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171450</xdr:colOff>
      <xdr:row>0</xdr:row>
      <xdr:rowOff>47625</xdr:rowOff>
    </xdr:from>
    <xdr:to>
      <xdr:col>9</xdr:col>
      <xdr:colOff>704850</xdr:colOff>
      <xdr:row>0</xdr:row>
      <xdr:rowOff>1295400</xdr:rowOff>
    </xdr:to>
    <xdr:grpSp>
      <xdr:nvGrpSpPr>
        <xdr:cNvPr id="3948" name="Group 6">
          <a:hlinkClick xmlns:r="http://schemas.openxmlformats.org/officeDocument/2006/relationships" r:id="rId1" tooltip="Click for Sch-1"/>
        </xdr:cNvPr>
        <xdr:cNvGrpSpPr>
          <a:grpSpLocks/>
        </xdr:cNvGrpSpPr>
      </xdr:nvGrpSpPr>
      <xdr:grpSpPr bwMode="auto">
        <a:xfrm>
          <a:off x="6889750" y="47625"/>
          <a:ext cx="1498600" cy="1076325"/>
          <a:chOff x="804" y="5"/>
          <a:chExt cx="383" cy="40"/>
        </a:xfrm>
      </xdr:grpSpPr>
      <xdr:sp macro="" textlink="">
        <xdr:nvSpPr>
          <xdr:cNvPr id="3949" name="AutoShape 2"/>
          <xdr:cNvSpPr>
            <a:spLocks noChangeArrowheads="1"/>
          </xdr:cNvSpPr>
        </xdr:nvSpPr>
        <xdr:spPr bwMode="auto">
          <a:xfrm>
            <a:off x="804" y="5"/>
            <a:ext cx="362" cy="40"/>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1 w 21600"/>
              <a:gd name="T13" fmla="*/ 5400 h 21600"/>
              <a:gd name="T14" fmla="*/ 18796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hlinkClick xmlns:r="http://schemas.openxmlformats.org/officeDocument/2006/relationships" r:id="rId2"/>
          </xdr:cNvPr>
          <xdr:cNvSpPr txBox="1">
            <a:spLocks noChangeArrowheads="1"/>
          </xdr:cNvSpPr>
        </xdr:nvSpPr>
        <xdr:spPr bwMode="auto">
          <a:xfrm>
            <a:off x="824" y="20"/>
            <a:ext cx="363" cy="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219075</xdr:colOff>
      <xdr:row>0</xdr:row>
      <xdr:rowOff>28575</xdr:rowOff>
    </xdr:from>
    <xdr:to>
      <xdr:col>9</xdr:col>
      <xdr:colOff>1228725</xdr:colOff>
      <xdr:row>2</xdr:row>
      <xdr:rowOff>266700</xdr:rowOff>
    </xdr:to>
    <xdr:grpSp>
      <xdr:nvGrpSpPr>
        <xdr:cNvPr id="1225172" name="Group 38">
          <a:hlinkClick xmlns:r="http://schemas.openxmlformats.org/officeDocument/2006/relationships" r:id="rId1" tooltip="Click for Sch-2"/>
        </xdr:cNvPr>
        <xdr:cNvGrpSpPr>
          <a:grpSpLocks/>
        </xdr:cNvGrpSpPr>
      </xdr:nvGrpSpPr>
      <xdr:grpSpPr bwMode="auto">
        <a:xfrm>
          <a:off x="8277225" y="28575"/>
          <a:ext cx="1009650" cy="638175"/>
          <a:chOff x="804" y="5"/>
          <a:chExt cx="116" cy="73"/>
        </a:xfrm>
      </xdr:grpSpPr>
      <xdr:sp macro="" textlink="">
        <xdr:nvSpPr>
          <xdr:cNvPr id="1225183" name="AutoShape 39"/>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hlinkClick xmlns:r="http://schemas.openxmlformats.org/officeDocument/2006/relationships" r:id="rId2"/>
          </xdr:cNvPr>
          <xdr:cNvSpPr txBox="1">
            <a:spLocks noChangeArrowheads="1"/>
          </xdr:cNvSpPr>
        </xdr:nvSpPr>
        <xdr:spPr bwMode="auto">
          <a:xfrm>
            <a:off x="819" y="24"/>
            <a:ext cx="95"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Next Attach</a:t>
            </a:r>
          </a:p>
        </xdr:txBody>
      </xdr:sp>
    </xdr:grpSp>
    <xdr:clientData/>
  </xdr:twoCellAnchor>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5173" name="Group 3"/>
            <xdr:cNvGrpSpPr>
              <a:grpSpLocks/>
            </xdr:cNvGrpSpPr>
          </xdr:nvGrpSpPr>
          <xdr:grpSpPr bwMode="auto">
            <a:xfrm>
              <a:off x="3867150" y="8991600"/>
              <a:ext cx="1647825" cy="0"/>
              <a:chOff x="420" y="0"/>
              <a:chExt cx="5514624" cy="8991600"/>
            </a:xfrm>
          </xdr:grpSpPr>
          <xdr:sp macro="" textlink="">
            <xdr:nvSpPr>
              <xdr:cNvPr id="1145860" name="Check Box 4" hidden="1">
                <a:extLst>
                  <a:ext uri="{63B3BB69-23CF-44E3-9099-C40C66FF867C}">
                    <a14:compatExt spid="_x0000_s1145860"/>
                  </a:ext>
                </a:extLst>
              </xdr:cNvPr>
              <xdr:cNvSpPr/>
            </xdr:nvSpPr>
            <xdr:spPr>
              <a:xfrm>
                <a:off x="5514914" y="8991600"/>
                <a:ext cx="67"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45861" name="Check Box 5" hidden="1">
                <a:extLst>
                  <a:ext uri="{63B3BB69-23CF-44E3-9099-C40C66FF867C}">
                    <a14:compatExt spid="_x0000_s1145861"/>
                  </a:ext>
                </a:extLst>
              </xdr:cNvPr>
              <xdr:cNvSpPr/>
            </xdr:nvSpPr>
            <xdr:spPr>
              <a:xfrm>
                <a:off x="5514900" y="8991600"/>
                <a:ext cx="93"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45862" name="Check Box 6" hidden="1">
                <a:extLst>
                  <a:ext uri="{63B3BB69-23CF-44E3-9099-C40C66FF867C}">
                    <a14:compatExt spid="_x0000_s1145862"/>
                  </a:ext>
                </a:extLst>
              </xdr:cNvPr>
              <xdr:cNvSpPr/>
            </xdr:nvSpPr>
            <xdr:spPr>
              <a:xfrm>
                <a:off x="5514904" y="8991600"/>
                <a:ext cx="83"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45863" name="Check Box 7" hidden="1">
                <a:extLst>
                  <a:ext uri="{63B3BB69-23CF-44E3-9099-C40C66FF867C}">
                    <a14:compatExt spid="_x0000_s1145863"/>
                  </a:ext>
                </a:extLst>
              </xdr:cNvPr>
              <xdr:cNvSpPr/>
            </xdr:nvSpPr>
            <xdr:spPr>
              <a:xfrm>
                <a:off x="5514897" y="8991600"/>
                <a:ext cx="10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45864" name="Check Box 8" hidden="1">
                <a:extLst>
                  <a:ext uri="{63B3BB69-23CF-44E3-9099-C40C66FF867C}">
                    <a14:compatExt spid="_x0000_s1145864"/>
                  </a:ext>
                </a:extLst>
              </xdr:cNvPr>
              <xdr:cNvSpPr/>
            </xdr:nvSpPr>
            <xdr:spPr>
              <a:xfrm>
                <a:off x="5514847" y="8991600"/>
                <a:ext cx="197"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45865" name="Check Box 9" hidden="1">
                <a:extLst>
                  <a:ext uri="{63B3BB69-23CF-44E3-9099-C40C66FF867C}">
                    <a14:compatExt spid="_x0000_s1145865"/>
                  </a:ext>
                </a:extLst>
              </xdr:cNvPr>
              <xdr:cNvSpPr/>
            </xdr:nvSpPr>
            <xdr:spPr>
              <a:xfrm>
                <a:off x="420" y="0"/>
                <a:ext cx="16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38</xdr:row>
          <xdr:rowOff>0</xdr:rowOff>
        </xdr:from>
        <xdr:to>
          <xdr:col>8</xdr:col>
          <xdr:colOff>1143000</xdr:colOff>
          <xdr:row>38</xdr:row>
          <xdr:rowOff>0</xdr:rowOff>
        </xdr:to>
        <xdr:grpSp>
          <xdr:nvGrpSpPr>
            <xdr:cNvPr id="1225174" name="Group 10"/>
            <xdr:cNvGrpSpPr>
              <a:grpSpLocks/>
            </xdr:cNvGrpSpPr>
          </xdr:nvGrpSpPr>
          <xdr:grpSpPr bwMode="auto">
            <a:xfrm>
              <a:off x="6257925" y="9315450"/>
              <a:ext cx="1800225" cy="0"/>
              <a:chOff x="430" y="0"/>
              <a:chExt cx="8057797" cy="9315450"/>
            </a:xfrm>
          </xdr:grpSpPr>
          <xdr:sp macro="" textlink="">
            <xdr:nvSpPr>
              <xdr:cNvPr id="1145867" name="Check Box 11" hidden="1">
                <a:extLst>
                  <a:ext uri="{63B3BB69-23CF-44E3-9099-C40C66FF867C}">
                    <a14:compatExt spid="_x0000_s1145867"/>
                  </a:ext>
                </a:extLst>
              </xdr:cNvPr>
              <xdr:cNvSpPr/>
            </xdr:nvSpPr>
            <xdr:spPr>
              <a:xfrm>
                <a:off x="8058093" y="9315450"/>
                <a:ext cx="67"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45868" name="Check Box 12" hidden="1">
                <a:extLst>
                  <a:ext uri="{63B3BB69-23CF-44E3-9099-C40C66FF867C}">
                    <a14:compatExt spid="_x0000_s1145868"/>
                  </a:ext>
                </a:extLst>
              </xdr:cNvPr>
              <xdr:cNvSpPr/>
            </xdr:nvSpPr>
            <xdr:spPr>
              <a:xfrm>
                <a:off x="8058084" y="9315450"/>
                <a:ext cx="9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45869" name="Check Box 13" hidden="1">
                <a:extLst>
                  <a:ext uri="{63B3BB69-23CF-44E3-9099-C40C66FF867C}">
                    <a14:compatExt spid="_x0000_s1145869"/>
                  </a:ext>
                </a:extLst>
              </xdr:cNvPr>
              <xdr:cNvSpPr/>
            </xdr:nvSpPr>
            <xdr:spPr>
              <a:xfrm>
                <a:off x="8058084" y="9315450"/>
                <a:ext cx="85"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45870" name="Check Box 14" hidden="1">
                <a:extLst>
                  <a:ext uri="{63B3BB69-23CF-44E3-9099-C40C66FF867C}">
                    <a14:compatExt spid="_x0000_s1145870"/>
                  </a:ext>
                </a:extLst>
              </xdr:cNvPr>
              <xdr:cNvSpPr/>
            </xdr:nvSpPr>
            <xdr:spPr>
              <a:xfrm>
                <a:off x="8058079" y="9315450"/>
                <a:ext cx="99"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45871" name="Check Box 15" hidden="1">
                <a:extLst>
                  <a:ext uri="{63B3BB69-23CF-44E3-9099-C40C66FF867C}">
                    <a14:compatExt spid="_x0000_s1145871"/>
                  </a:ext>
                </a:extLst>
              </xdr:cNvPr>
              <xdr:cNvSpPr/>
            </xdr:nvSpPr>
            <xdr:spPr>
              <a:xfrm>
                <a:off x="8058030" y="9315450"/>
                <a:ext cx="197"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45872" name="Check Box 16" hidden="1">
                <a:extLst>
                  <a:ext uri="{63B3BB69-23CF-44E3-9099-C40C66FF867C}">
                    <a14:compatExt spid="_x0000_s1145872"/>
                  </a:ext>
                </a:extLst>
              </xdr:cNvPr>
              <xdr:cNvSpPr/>
            </xdr:nvSpPr>
            <xdr:spPr>
              <a:xfrm>
                <a:off x="430" y="0"/>
                <a:ext cx="161"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5175" name="Group 17"/>
            <xdr:cNvGrpSpPr>
              <a:grpSpLocks/>
            </xdr:cNvGrpSpPr>
          </xdr:nvGrpSpPr>
          <xdr:grpSpPr bwMode="auto">
            <a:xfrm>
              <a:off x="3867150" y="8991600"/>
              <a:ext cx="1647825" cy="0"/>
              <a:chOff x="420" y="0"/>
              <a:chExt cx="5514624" cy="8991600"/>
            </a:xfrm>
          </xdr:grpSpPr>
          <xdr:sp macro="" textlink="">
            <xdr:nvSpPr>
              <xdr:cNvPr id="1145874" name="Check Box 18" hidden="1">
                <a:extLst>
                  <a:ext uri="{63B3BB69-23CF-44E3-9099-C40C66FF867C}">
                    <a14:compatExt spid="_x0000_s1145874"/>
                  </a:ext>
                </a:extLst>
              </xdr:cNvPr>
              <xdr:cNvSpPr/>
            </xdr:nvSpPr>
            <xdr:spPr>
              <a:xfrm>
                <a:off x="5514914" y="8991600"/>
                <a:ext cx="67"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45875" name="Check Box 19" hidden="1">
                <a:extLst>
                  <a:ext uri="{63B3BB69-23CF-44E3-9099-C40C66FF867C}">
                    <a14:compatExt spid="_x0000_s1145875"/>
                  </a:ext>
                </a:extLst>
              </xdr:cNvPr>
              <xdr:cNvSpPr/>
            </xdr:nvSpPr>
            <xdr:spPr>
              <a:xfrm>
                <a:off x="5514900" y="8991600"/>
                <a:ext cx="93"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45876" name="Check Box 20" hidden="1">
                <a:extLst>
                  <a:ext uri="{63B3BB69-23CF-44E3-9099-C40C66FF867C}">
                    <a14:compatExt spid="_x0000_s1145876"/>
                  </a:ext>
                </a:extLst>
              </xdr:cNvPr>
              <xdr:cNvSpPr/>
            </xdr:nvSpPr>
            <xdr:spPr>
              <a:xfrm>
                <a:off x="5514904" y="8991600"/>
                <a:ext cx="83"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45877" name="Check Box 21" hidden="1">
                <a:extLst>
                  <a:ext uri="{63B3BB69-23CF-44E3-9099-C40C66FF867C}">
                    <a14:compatExt spid="_x0000_s1145877"/>
                  </a:ext>
                </a:extLst>
              </xdr:cNvPr>
              <xdr:cNvSpPr/>
            </xdr:nvSpPr>
            <xdr:spPr>
              <a:xfrm>
                <a:off x="5514897" y="8991600"/>
                <a:ext cx="10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45878" name="Check Box 22" hidden="1">
                <a:extLst>
                  <a:ext uri="{63B3BB69-23CF-44E3-9099-C40C66FF867C}">
                    <a14:compatExt spid="_x0000_s1145878"/>
                  </a:ext>
                </a:extLst>
              </xdr:cNvPr>
              <xdr:cNvSpPr/>
            </xdr:nvSpPr>
            <xdr:spPr>
              <a:xfrm>
                <a:off x="5514847" y="8991600"/>
                <a:ext cx="197"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45879" name="Check Box 23" hidden="1">
                <a:extLst>
                  <a:ext uri="{63B3BB69-23CF-44E3-9099-C40C66FF867C}">
                    <a14:compatExt spid="_x0000_s1145879"/>
                  </a:ext>
                </a:extLst>
              </xdr:cNvPr>
              <xdr:cNvSpPr/>
            </xdr:nvSpPr>
            <xdr:spPr>
              <a:xfrm>
                <a:off x="420" y="0"/>
                <a:ext cx="16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38</xdr:row>
          <xdr:rowOff>0</xdr:rowOff>
        </xdr:from>
        <xdr:to>
          <xdr:col>8</xdr:col>
          <xdr:colOff>1114425</xdr:colOff>
          <xdr:row>38</xdr:row>
          <xdr:rowOff>0</xdr:rowOff>
        </xdr:to>
        <xdr:grpSp>
          <xdr:nvGrpSpPr>
            <xdr:cNvPr id="1225176" name="Group 24"/>
            <xdr:cNvGrpSpPr>
              <a:grpSpLocks/>
            </xdr:cNvGrpSpPr>
          </xdr:nvGrpSpPr>
          <xdr:grpSpPr bwMode="auto">
            <a:xfrm>
              <a:off x="6267450" y="9315450"/>
              <a:ext cx="1790700" cy="0"/>
              <a:chOff x="426" y="0"/>
              <a:chExt cx="8057799" cy="9315450"/>
            </a:xfrm>
          </xdr:grpSpPr>
          <xdr:sp macro="" textlink="">
            <xdr:nvSpPr>
              <xdr:cNvPr id="1145881" name="Check Box 25" hidden="1">
                <a:extLst>
                  <a:ext uri="{63B3BB69-23CF-44E3-9099-C40C66FF867C}">
                    <a14:compatExt spid="_x0000_s1145881"/>
                  </a:ext>
                </a:extLst>
              </xdr:cNvPr>
              <xdr:cNvSpPr/>
            </xdr:nvSpPr>
            <xdr:spPr>
              <a:xfrm>
                <a:off x="8058095" y="9315450"/>
                <a:ext cx="67"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45882" name="Check Box 26" hidden="1">
                <a:extLst>
                  <a:ext uri="{63B3BB69-23CF-44E3-9099-C40C66FF867C}">
                    <a14:compatExt spid="_x0000_s1145882"/>
                  </a:ext>
                </a:extLst>
              </xdr:cNvPr>
              <xdr:cNvSpPr/>
            </xdr:nvSpPr>
            <xdr:spPr>
              <a:xfrm>
                <a:off x="8058086" y="9315450"/>
                <a:ext cx="9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45883" name="Check Box 27" hidden="1">
                <a:extLst>
                  <a:ext uri="{63B3BB69-23CF-44E3-9099-C40C66FF867C}">
                    <a14:compatExt spid="_x0000_s1145883"/>
                  </a:ext>
                </a:extLst>
              </xdr:cNvPr>
              <xdr:cNvSpPr/>
            </xdr:nvSpPr>
            <xdr:spPr>
              <a:xfrm>
                <a:off x="8058090" y="9315450"/>
                <a:ext cx="81"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45884" name="Check Box 28" hidden="1">
                <a:extLst>
                  <a:ext uri="{63B3BB69-23CF-44E3-9099-C40C66FF867C}">
                    <a14:compatExt spid="_x0000_s1145884"/>
                  </a:ext>
                </a:extLst>
              </xdr:cNvPr>
              <xdr:cNvSpPr/>
            </xdr:nvSpPr>
            <xdr:spPr>
              <a:xfrm>
                <a:off x="8058081" y="9315450"/>
                <a:ext cx="99"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45885" name="Check Box 29" hidden="1">
                <a:extLst>
                  <a:ext uri="{63B3BB69-23CF-44E3-9099-C40C66FF867C}">
                    <a14:compatExt spid="_x0000_s1145885"/>
                  </a:ext>
                </a:extLst>
              </xdr:cNvPr>
              <xdr:cNvSpPr/>
            </xdr:nvSpPr>
            <xdr:spPr>
              <a:xfrm>
                <a:off x="8058032" y="9315450"/>
                <a:ext cx="193"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45886" name="Check Box 30" hidden="1">
                <a:extLst>
                  <a:ext uri="{63B3BB69-23CF-44E3-9099-C40C66FF867C}">
                    <a14:compatExt spid="_x0000_s1145886"/>
                  </a:ext>
                </a:extLst>
              </xdr:cNvPr>
              <xdr:cNvSpPr/>
            </xdr:nvSpPr>
            <xdr:spPr>
              <a:xfrm>
                <a:off x="426" y="0"/>
                <a:ext cx="162"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5177" name="Group 31"/>
            <xdr:cNvGrpSpPr>
              <a:grpSpLocks/>
            </xdr:cNvGrpSpPr>
          </xdr:nvGrpSpPr>
          <xdr:grpSpPr bwMode="auto">
            <a:xfrm>
              <a:off x="3867150" y="8991600"/>
              <a:ext cx="1647825" cy="0"/>
              <a:chOff x="420" y="0"/>
              <a:chExt cx="5514624" cy="8991600"/>
            </a:xfrm>
          </xdr:grpSpPr>
          <xdr:sp macro="" textlink="">
            <xdr:nvSpPr>
              <xdr:cNvPr id="1145888" name="Check Box 32" hidden="1">
                <a:extLst>
                  <a:ext uri="{63B3BB69-23CF-44E3-9099-C40C66FF867C}">
                    <a14:compatExt spid="_x0000_s1145888"/>
                  </a:ext>
                </a:extLst>
              </xdr:cNvPr>
              <xdr:cNvSpPr/>
            </xdr:nvSpPr>
            <xdr:spPr>
              <a:xfrm>
                <a:off x="5514914" y="8991600"/>
                <a:ext cx="67"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45889" name="Check Box 33" hidden="1">
                <a:extLst>
                  <a:ext uri="{63B3BB69-23CF-44E3-9099-C40C66FF867C}">
                    <a14:compatExt spid="_x0000_s1145889"/>
                  </a:ext>
                </a:extLst>
              </xdr:cNvPr>
              <xdr:cNvSpPr/>
            </xdr:nvSpPr>
            <xdr:spPr>
              <a:xfrm>
                <a:off x="5514900" y="8991600"/>
                <a:ext cx="93"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45890" name="Check Box 34" hidden="1">
                <a:extLst>
                  <a:ext uri="{63B3BB69-23CF-44E3-9099-C40C66FF867C}">
                    <a14:compatExt spid="_x0000_s1145890"/>
                  </a:ext>
                </a:extLst>
              </xdr:cNvPr>
              <xdr:cNvSpPr/>
            </xdr:nvSpPr>
            <xdr:spPr>
              <a:xfrm>
                <a:off x="5514904" y="8991600"/>
                <a:ext cx="83"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45891" name="Check Box 35" hidden="1">
                <a:extLst>
                  <a:ext uri="{63B3BB69-23CF-44E3-9099-C40C66FF867C}">
                    <a14:compatExt spid="_x0000_s1145891"/>
                  </a:ext>
                </a:extLst>
              </xdr:cNvPr>
              <xdr:cNvSpPr/>
            </xdr:nvSpPr>
            <xdr:spPr>
              <a:xfrm>
                <a:off x="5514897" y="8991600"/>
                <a:ext cx="10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45892" name="Check Box 36" hidden="1">
                <a:extLst>
                  <a:ext uri="{63B3BB69-23CF-44E3-9099-C40C66FF867C}">
                    <a14:compatExt spid="_x0000_s1145892"/>
                  </a:ext>
                </a:extLst>
              </xdr:cNvPr>
              <xdr:cNvSpPr/>
            </xdr:nvSpPr>
            <xdr:spPr>
              <a:xfrm>
                <a:off x="5514847" y="8991600"/>
                <a:ext cx="197"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45893" name="Check Box 37" hidden="1">
                <a:extLst>
                  <a:ext uri="{63B3BB69-23CF-44E3-9099-C40C66FF867C}">
                    <a14:compatExt spid="_x0000_s1145893"/>
                  </a:ext>
                </a:extLst>
              </xdr:cNvPr>
              <xdr:cNvSpPr/>
            </xdr:nvSpPr>
            <xdr:spPr>
              <a:xfrm>
                <a:off x="420" y="0"/>
                <a:ext cx="16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38</xdr:row>
          <xdr:rowOff>0</xdr:rowOff>
        </xdr:from>
        <xdr:to>
          <xdr:col>8</xdr:col>
          <xdr:colOff>1114425</xdr:colOff>
          <xdr:row>38</xdr:row>
          <xdr:rowOff>0</xdr:rowOff>
        </xdr:to>
        <xdr:grpSp>
          <xdr:nvGrpSpPr>
            <xdr:cNvPr id="1225178" name="Group 38"/>
            <xdr:cNvGrpSpPr>
              <a:grpSpLocks/>
            </xdr:cNvGrpSpPr>
          </xdr:nvGrpSpPr>
          <xdr:grpSpPr bwMode="auto">
            <a:xfrm>
              <a:off x="6267450" y="9315450"/>
              <a:ext cx="1790700" cy="0"/>
              <a:chOff x="426" y="0"/>
              <a:chExt cx="8057799" cy="9315450"/>
            </a:xfrm>
          </xdr:grpSpPr>
          <xdr:sp macro="" textlink="">
            <xdr:nvSpPr>
              <xdr:cNvPr id="1145895" name="Check Box 39" hidden="1">
                <a:extLst>
                  <a:ext uri="{63B3BB69-23CF-44E3-9099-C40C66FF867C}">
                    <a14:compatExt spid="_x0000_s1145895"/>
                  </a:ext>
                </a:extLst>
              </xdr:cNvPr>
              <xdr:cNvSpPr/>
            </xdr:nvSpPr>
            <xdr:spPr>
              <a:xfrm>
                <a:off x="8058095" y="9315450"/>
                <a:ext cx="67"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45896" name="Check Box 40" hidden="1">
                <a:extLst>
                  <a:ext uri="{63B3BB69-23CF-44E3-9099-C40C66FF867C}">
                    <a14:compatExt spid="_x0000_s1145896"/>
                  </a:ext>
                </a:extLst>
              </xdr:cNvPr>
              <xdr:cNvSpPr/>
            </xdr:nvSpPr>
            <xdr:spPr>
              <a:xfrm>
                <a:off x="8058086" y="9315450"/>
                <a:ext cx="9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45897" name="Check Box 41" hidden="1">
                <a:extLst>
                  <a:ext uri="{63B3BB69-23CF-44E3-9099-C40C66FF867C}">
                    <a14:compatExt spid="_x0000_s1145897"/>
                  </a:ext>
                </a:extLst>
              </xdr:cNvPr>
              <xdr:cNvSpPr/>
            </xdr:nvSpPr>
            <xdr:spPr>
              <a:xfrm>
                <a:off x="8058090" y="9315450"/>
                <a:ext cx="81"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45898" name="Check Box 42" hidden="1">
                <a:extLst>
                  <a:ext uri="{63B3BB69-23CF-44E3-9099-C40C66FF867C}">
                    <a14:compatExt spid="_x0000_s1145898"/>
                  </a:ext>
                </a:extLst>
              </xdr:cNvPr>
              <xdr:cNvSpPr/>
            </xdr:nvSpPr>
            <xdr:spPr>
              <a:xfrm>
                <a:off x="8058081" y="9315450"/>
                <a:ext cx="99"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45899" name="Check Box 43" hidden="1">
                <a:extLst>
                  <a:ext uri="{63B3BB69-23CF-44E3-9099-C40C66FF867C}">
                    <a14:compatExt spid="_x0000_s1145899"/>
                  </a:ext>
                </a:extLst>
              </xdr:cNvPr>
              <xdr:cNvSpPr/>
            </xdr:nvSpPr>
            <xdr:spPr>
              <a:xfrm>
                <a:off x="8058032" y="9315450"/>
                <a:ext cx="193"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45900" name="Check Box 44" hidden="1">
                <a:extLst>
                  <a:ext uri="{63B3BB69-23CF-44E3-9099-C40C66FF867C}">
                    <a14:compatExt spid="_x0000_s1145900"/>
                  </a:ext>
                </a:extLst>
              </xdr:cNvPr>
              <xdr:cNvSpPr/>
            </xdr:nvSpPr>
            <xdr:spPr>
              <a:xfrm>
                <a:off x="426" y="0"/>
                <a:ext cx="162"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5179" name="Group 45"/>
            <xdr:cNvGrpSpPr>
              <a:grpSpLocks/>
            </xdr:cNvGrpSpPr>
          </xdr:nvGrpSpPr>
          <xdr:grpSpPr bwMode="auto">
            <a:xfrm>
              <a:off x="3867150" y="8991600"/>
              <a:ext cx="1647825" cy="0"/>
              <a:chOff x="420" y="0"/>
              <a:chExt cx="5514624" cy="8991600"/>
            </a:xfrm>
          </xdr:grpSpPr>
          <xdr:sp macro="" textlink="">
            <xdr:nvSpPr>
              <xdr:cNvPr id="1145902" name="Check Box 46" hidden="1">
                <a:extLst>
                  <a:ext uri="{63B3BB69-23CF-44E3-9099-C40C66FF867C}">
                    <a14:compatExt spid="_x0000_s1145902"/>
                  </a:ext>
                </a:extLst>
              </xdr:cNvPr>
              <xdr:cNvSpPr/>
            </xdr:nvSpPr>
            <xdr:spPr>
              <a:xfrm>
                <a:off x="5514914" y="8991600"/>
                <a:ext cx="67"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45903" name="Check Box 47" hidden="1">
                <a:extLst>
                  <a:ext uri="{63B3BB69-23CF-44E3-9099-C40C66FF867C}">
                    <a14:compatExt spid="_x0000_s1145903"/>
                  </a:ext>
                </a:extLst>
              </xdr:cNvPr>
              <xdr:cNvSpPr/>
            </xdr:nvSpPr>
            <xdr:spPr>
              <a:xfrm>
                <a:off x="5514900" y="8991600"/>
                <a:ext cx="93"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45904" name="Check Box 48" hidden="1">
                <a:extLst>
                  <a:ext uri="{63B3BB69-23CF-44E3-9099-C40C66FF867C}">
                    <a14:compatExt spid="_x0000_s1145904"/>
                  </a:ext>
                </a:extLst>
              </xdr:cNvPr>
              <xdr:cNvSpPr/>
            </xdr:nvSpPr>
            <xdr:spPr>
              <a:xfrm>
                <a:off x="5514904" y="8991600"/>
                <a:ext cx="83"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45905" name="Check Box 49" hidden="1">
                <a:extLst>
                  <a:ext uri="{63B3BB69-23CF-44E3-9099-C40C66FF867C}">
                    <a14:compatExt spid="_x0000_s1145905"/>
                  </a:ext>
                </a:extLst>
              </xdr:cNvPr>
              <xdr:cNvSpPr/>
            </xdr:nvSpPr>
            <xdr:spPr>
              <a:xfrm>
                <a:off x="5514897" y="8991600"/>
                <a:ext cx="10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45906" name="Check Box 50" hidden="1">
                <a:extLst>
                  <a:ext uri="{63B3BB69-23CF-44E3-9099-C40C66FF867C}">
                    <a14:compatExt spid="_x0000_s1145906"/>
                  </a:ext>
                </a:extLst>
              </xdr:cNvPr>
              <xdr:cNvSpPr/>
            </xdr:nvSpPr>
            <xdr:spPr>
              <a:xfrm>
                <a:off x="5514847" y="8991600"/>
                <a:ext cx="197"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45907" name="Check Box 51" hidden="1">
                <a:extLst>
                  <a:ext uri="{63B3BB69-23CF-44E3-9099-C40C66FF867C}">
                    <a14:compatExt spid="_x0000_s1145907"/>
                  </a:ext>
                </a:extLst>
              </xdr:cNvPr>
              <xdr:cNvSpPr/>
            </xdr:nvSpPr>
            <xdr:spPr>
              <a:xfrm>
                <a:off x="420" y="0"/>
                <a:ext cx="16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38</xdr:row>
          <xdr:rowOff>0</xdr:rowOff>
        </xdr:from>
        <xdr:to>
          <xdr:col>8</xdr:col>
          <xdr:colOff>1114425</xdr:colOff>
          <xdr:row>38</xdr:row>
          <xdr:rowOff>0</xdr:rowOff>
        </xdr:to>
        <xdr:grpSp>
          <xdr:nvGrpSpPr>
            <xdr:cNvPr id="1225180" name="Group 52"/>
            <xdr:cNvGrpSpPr>
              <a:grpSpLocks/>
            </xdr:cNvGrpSpPr>
          </xdr:nvGrpSpPr>
          <xdr:grpSpPr bwMode="auto">
            <a:xfrm>
              <a:off x="6267450" y="9315450"/>
              <a:ext cx="1790700" cy="0"/>
              <a:chOff x="426" y="0"/>
              <a:chExt cx="8057799" cy="9315450"/>
            </a:xfrm>
          </xdr:grpSpPr>
          <xdr:sp macro="" textlink="">
            <xdr:nvSpPr>
              <xdr:cNvPr id="1145909" name="Check Box 53" hidden="1">
                <a:extLst>
                  <a:ext uri="{63B3BB69-23CF-44E3-9099-C40C66FF867C}">
                    <a14:compatExt spid="_x0000_s1145909"/>
                  </a:ext>
                </a:extLst>
              </xdr:cNvPr>
              <xdr:cNvSpPr/>
            </xdr:nvSpPr>
            <xdr:spPr>
              <a:xfrm>
                <a:off x="8058095" y="9315450"/>
                <a:ext cx="67"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45910" name="Check Box 54" hidden="1">
                <a:extLst>
                  <a:ext uri="{63B3BB69-23CF-44E3-9099-C40C66FF867C}">
                    <a14:compatExt spid="_x0000_s1145910"/>
                  </a:ext>
                </a:extLst>
              </xdr:cNvPr>
              <xdr:cNvSpPr/>
            </xdr:nvSpPr>
            <xdr:spPr>
              <a:xfrm>
                <a:off x="8058086" y="9315450"/>
                <a:ext cx="9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45911" name="Check Box 55" hidden="1">
                <a:extLst>
                  <a:ext uri="{63B3BB69-23CF-44E3-9099-C40C66FF867C}">
                    <a14:compatExt spid="_x0000_s1145911"/>
                  </a:ext>
                </a:extLst>
              </xdr:cNvPr>
              <xdr:cNvSpPr/>
            </xdr:nvSpPr>
            <xdr:spPr>
              <a:xfrm>
                <a:off x="8058090" y="9315450"/>
                <a:ext cx="81"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45912" name="Check Box 56" hidden="1">
                <a:extLst>
                  <a:ext uri="{63B3BB69-23CF-44E3-9099-C40C66FF867C}">
                    <a14:compatExt spid="_x0000_s1145912"/>
                  </a:ext>
                </a:extLst>
              </xdr:cNvPr>
              <xdr:cNvSpPr/>
            </xdr:nvSpPr>
            <xdr:spPr>
              <a:xfrm>
                <a:off x="8058081" y="9315450"/>
                <a:ext cx="99"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45913" name="Check Box 57" hidden="1">
                <a:extLst>
                  <a:ext uri="{63B3BB69-23CF-44E3-9099-C40C66FF867C}">
                    <a14:compatExt spid="_x0000_s1145913"/>
                  </a:ext>
                </a:extLst>
              </xdr:cNvPr>
              <xdr:cNvSpPr/>
            </xdr:nvSpPr>
            <xdr:spPr>
              <a:xfrm>
                <a:off x="8058032" y="9315450"/>
                <a:ext cx="193"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45914" name="Check Box 58" hidden="1">
                <a:extLst>
                  <a:ext uri="{63B3BB69-23CF-44E3-9099-C40C66FF867C}">
                    <a14:compatExt spid="_x0000_s1145914"/>
                  </a:ext>
                </a:extLst>
              </xdr:cNvPr>
              <xdr:cNvSpPr/>
            </xdr:nvSpPr>
            <xdr:spPr>
              <a:xfrm>
                <a:off x="426" y="0"/>
                <a:ext cx="162"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5181" name="Group 59"/>
            <xdr:cNvGrpSpPr>
              <a:grpSpLocks/>
            </xdr:cNvGrpSpPr>
          </xdr:nvGrpSpPr>
          <xdr:grpSpPr bwMode="auto">
            <a:xfrm>
              <a:off x="3867150" y="8991600"/>
              <a:ext cx="1647825" cy="0"/>
              <a:chOff x="420" y="0"/>
              <a:chExt cx="5514624" cy="8991600"/>
            </a:xfrm>
          </xdr:grpSpPr>
          <xdr:sp macro="" textlink="">
            <xdr:nvSpPr>
              <xdr:cNvPr id="1145916" name="Check Box 60" hidden="1">
                <a:extLst>
                  <a:ext uri="{63B3BB69-23CF-44E3-9099-C40C66FF867C}">
                    <a14:compatExt spid="_x0000_s1145916"/>
                  </a:ext>
                </a:extLst>
              </xdr:cNvPr>
              <xdr:cNvSpPr/>
            </xdr:nvSpPr>
            <xdr:spPr>
              <a:xfrm>
                <a:off x="5514914" y="8991600"/>
                <a:ext cx="67"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45917" name="Check Box 61" hidden="1">
                <a:extLst>
                  <a:ext uri="{63B3BB69-23CF-44E3-9099-C40C66FF867C}">
                    <a14:compatExt spid="_x0000_s1145917"/>
                  </a:ext>
                </a:extLst>
              </xdr:cNvPr>
              <xdr:cNvSpPr/>
            </xdr:nvSpPr>
            <xdr:spPr>
              <a:xfrm>
                <a:off x="5514900" y="8991600"/>
                <a:ext cx="93"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45918" name="Check Box 62" hidden="1">
                <a:extLst>
                  <a:ext uri="{63B3BB69-23CF-44E3-9099-C40C66FF867C}">
                    <a14:compatExt spid="_x0000_s1145918"/>
                  </a:ext>
                </a:extLst>
              </xdr:cNvPr>
              <xdr:cNvSpPr/>
            </xdr:nvSpPr>
            <xdr:spPr>
              <a:xfrm>
                <a:off x="5514904" y="8991600"/>
                <a:ext cx="83"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45919" name="Check Box 63" hidden="1">
                <a:extLst>
                  <a:ext uri="{63B3BB69-23CF-44E3-9099-C40C66FF867C}">
                    <a14:compatExt spid="_x0000_s1145919"/>
                  </a:ext>
                </a:extLst>
              </xdr:cNvPr>
              <xdr:cNvSpPr/>
            </xdr:nvSpPr>
            <xdr:spPr>
              <a:xfrm>
                <a:off x="5514897" y="8991600"/>
                <a:ext cx="10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45920" name="Check Box 64" hidden="1">
                <a:extLst>
                  <a:ext uri="{63B3BB69-23CF-44E3-9099-C40C66FF867C}">
                    <a14:compatExt spid="_x0000_s1145920"/>
                  </a:ext>
                </a:extLst>
              </xdr:cNvPr>
              <xdr:cNvSpPr/>
            </xdr:nvSpPr>
            <xdr:spPr>
              <a:xfrm>
                <a:off x="5514847" y="8991600"/>
                <a:ext cx="197"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45921" name="Check Box 65" hidden="1">
                <a:extLst>
                  <a:ext uri="{63B3BB69-23CF-44E3-9099-C40C66FF867C}">
                    <a14:compatExt spid="_x0000_s1145921"/>
                  </a:ext>
                </a:extLst>
              </xdr:cNvPr>
              <xdr:cNvSpPr/>
            </xdr:nvSpPr>
            <xdr:spPr>
              <a:xfrm>
                <a:off x="420" y="0"/>
                <a:ext cx="16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38</xdr:row>
          <xdr:rowOff>0</xdr:rowOff>
        </xdr:from>
        <xdr:to>
          <xdr:col>8</xdr:col>
          <xdr:colOff>1114425</xdr:colOff>
          <xdr:row>38</xdr:row>
          <xdr:rowOff>0</xdr:rowOff>
        </xdr:to>
        <xdr:grpSp>
          <xdr:nvGrpSpPr>
            <xdr:cNvPr id="1225182" name="Group 66"/>
            <xdr:cNvGrpSpPr>
              <a:grpSpLocks/>
            </xdr:cNvGrpSpPr>
          </xdr:nvGrpSpPr>
          <xdr:grpSpPr bwMode="auto">
            <a:xfrm>
              <a:off x="6267450" y="9315450"/>
              <a:ext cx="1790700" cy="0"/>
              <a:chOff x="426" y="0"/>
              <a:chExt cx="8057799" cy="9315450"/>
            </a:xfrm>
          </xdr:grpSpPr>
          <xdr:sp macro="" textlink="">
            <xdr:nvSpPr>
              <xdr:cNvPr id="1145923" name="Check Box 67" hidden="1">
                <a:extLst>
                  <a:ext uri="{63B3BB69-23CF-44E3-9099-C40C66FF867C}">
                    <a14:compatExt spid="_x0000_s1145923"/>
                  </a:ext>
                </a:extLst>
              </xdr:cNvPr>
              <xdr:cNvSpPr/>
            </xdr:nvSpPr>
            <xdr:spPr>
              <a:xfrm>
                <a:off x="8058095" y="9315450"/>
                <a:ext cx="67"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45924" name="Check Box 68" hidden="1">
                <a:extLst>
                  <a:ext uri="{63B3BB69-23CF-44E3-9099-C40C66FF867C}">
                    <a14:compatExt spid="_x0000_s1145924"/>
                  </a:ext>
                </a:extLst>
              </xdr:cNvPr>
              <xdr:cNvSpPr/>
            </xdr:nvSpPr>
            <xdr:spPr>
              <a:xfrm>
                <a:off x="8058086" y="9315450"/>
                <a:ext cx="9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45925" name="Check Box 69" hidden="1">
                <a:extLst>
                  <a:ext uri="{63B3BB69-23CF-44E3-9099-C40C66FF867C}">
                    <a14:compatExt spid="_x0000_s1145925"/>
                  </a:ext>
                </a:extLst>
              </xdr:cNvPr>
              <xdr:cNvSpPr/>
            </xdr:nvSpPr>
            <xdr:spPr>
              <a:xfrm>
                <a:off x="8058090" y="9315450"/>
                <a:ext cx="81"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45926" name="Check Box 70" hidden="1">
                <a:extLst>
                  <a:ext uri="{63B3BB69-23CF-44E3-9099-C40C66FF867C}">
                    <a14:compatExt spid="_x0000_s1145926"/>
                  </a:ext>
                </a:extLst>
              </xdr:cNvPr>
              <xdr:cNvSpPr/>
            </xdr:nvSpPr>
            <xdr:spPr>
              <a:xfrm>
                <a:off x="8058081" y="9315450"/>
                <a:ext cx="99"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45927" name="Check Box 71" hidden="1">
                <a:extLst>
                  <a:ext uri="{63B3BB69-23CF-44E3-9099-C40C66FF867C}">
                    <a14:compatExt spid="_x0000_s1145927"/>
                  </a:ext>
                </a:extLst>
              </xdr:cNvPr>
              <xdr:cNvSpPr/>
            </xdr:nvSpPr>
            <xdr:spPr>
              <a:xfrm>
                <a:off x="8058032" y="9315450"/>
                <a:ext cx="193"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45928" name="Check Box 72" hidden="1">
                <a:extLst>
                  <a:ext uri="{63B3BB69-23CF-44E3-9099-C40C66FF867C}">
                    <a14:compatExt spid="_x0000_s1145928"/>
                  </a:ext>
                </a:extLst>
              </xdr:cNvPr>
              <xdr:cNvSpPr/>
            </xdr:nvSpPr>
            <xdr:spPr>
              <a:xfrm>
                <a:off x="426" y="0"/>
                <a:ext cx="162"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1215065" name="Group 1">
          <a:hlinkClick xmlns:r="http://schemas.openxmlformats.org/officeDocument/2006/relationships" r:id="rId1" tooltip="Click for Next Attachment"/>
        </xdr:cNvPr>
        <xdr:cNvGrpSpPr>
          <a:grpSpLocks/>
        </xdr:cNvGrpSpPr>
      </xdr:nvGrpSpPr>
      <xdr:grpSpPr bwMode="auto">
        <a:xfrm>
          <a:off x="9667875" y="200025"/>
          <a:ext cx="1352550" cy="742950"/>
          <a:chOff x="738" y="5"/>
          <a:chExt cx="116" cy="73"/>
        </a:xfrm>
      </xdr:grpSpPr>
      <xdr:sp macro="" textlink="">
        <xdr:nvSpPr>
          <xdr:cNvPr id="1215067"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58</xdr:row>
      <xdr:rowOff>560</xdr:rowOff>
    </xdr:from>
    <xdr:to>
      <xdr:col>5</xdr:col>
      <xdr:colOff>104775</xdr:colOff>
      <xdr:row>58</xdr:row>
      <xdr:rowOff>57150</xdr:rowOff>
    </xdr:to>
    <xdr:sp macro="" textlink="">
      <xdr:nvSpPr>
        <xdr:cNvPr id="5" name="TextBox 4"/>
        <xdr:cNvSpPr txBox="1"/>
      </xdr:nvSpPr>
      <xdr:spPr>
        <a:xfrm>
          <a:off x="4314825" y="64189535"/>
          <a:ext cx="104775" cy="56590"/>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11</xdr:col>
      <xdr:colOff>0</xdr:colOff>
      <xdr:row>2</xdr:row>
      <xdr:rowOff>571500</xdr:rowOff>
    </xdr:to>
    <xdr:grpSp>
      <xdr:nvGrpSpPr>
        <xdr:cNvPr id="1230937" name="Group 1">
          <a:hlinkClick xmlns:r="http://schemas.openxmlformats.org/officeDocument/2006/relationships" r:id="rId1" tooltip="Click for Next Attachment"/>
        </xdr:cNvPr>
        <xdr:cNvGrpSpPr>
          <a:grpSpLocks/>
        </xdr:cNvGrpSpPr>
      </xdr:nvGrpSpPr>
      <xdr:grpSpPr bwMode="auto">
        <a:xfrm>
          <a:off x="10963275" y="200025"/>
          <a:ext cx="619125" cy="885825"/>
          <a:chOff x="738" y="5"/>
          <a:chExt cx="116" cy="73"/>
        </a:xfrm>
      </xdr:grpSpPr>
      <xdr:sp macro="" textlink="">
        <xdr:nvSpPr>
          <xdr:cNvPr id="123093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2" y="23"/>
            <a:ext cx="100"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57150</xdr:colOff>
          <xdr:row>126</xdr:row>
          <xdr:rowOff>66675</xdr:rowOff>
        </xdr:from>
        <xdr:to>
          <xdr:col>5</xdr:col>
          <xdr:colOff>704850</xdr:colOff>
          <xdr:row>127</xdr:row>
          <xdr:rowOff>419100</xdr:rowOff>
        </xdr:to>
        <xdr:sp macro="" textlink="">
          <xdr:nvSpPr>
            <xdr:cNvPr id="1192964" name="Check Box 4" hidden="1">
              <a:extLst>
                <a:ext uri="{63B3BB69-23CF-44E3-9099-C40C66FF867C}">
                  <a14:compatExt spid="_x0000_s11929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126</xdr:row>
          <xdr:rowOff>66675</xdr:rowOff>
        </xdr:from>
        <xdr:to>
          <xdr:col>6</xdr:col>
          <xdr:colOff>781050</xdr:colOff>
          <xdr:row>127</xdr:row>
          <xdr:rowOff>419100</xdr:rowOff>
        </xdr:to>
        <xdr:sp macro="" textlink="">
          <xdr:nvSpPr>
            <xdr:cNvPr id="1192965" name="Check Box 5" hidden="1">
              <a:extLst>
                <a:ext uri="{63B3BB69-23CF-44E3-9099-C40C66FF867C}">
                  <a14:compatExt spid="_x0000_s11929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127</xdr:row>
          <xdr:rowOff>228600</xdr:rowOff>
        </xdr:from>
        <xdr:to>
          <xdr:col>6</xdr:col>
          <xdr:colOff>9525</xdr:colOff>
          <xdr:row>128</xdr:row>
          <xdr:rowOff>323850</xdr:rowOff>
        </xdr:to>
        <xdr:sp macro="" textlink="">
          <xdr:nvSpPr>
            <xdr:cNvPr id="1192966" name="Check Box 6" hidden="1">
              <a:extLst>
                <a:ext uri="{63B3BB69-23CF-44E3-9099-C40C66FF867C}">
                  <a14:compatExt spid="_x0000_s11929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126</xdr:row>
          <xdr:rowOff>57150</xdr:rowOff>
        </xdr:from>
        <xdr:to>
          <xdr:col>7</xdr:col>
          <xdr:colOff>866775</xdr:colOff>
          <xdr:row>127</xdr:row>
          <xdr:rowOff>400050</xdr:rowOff>
        </xdr:to>
        <xdr:sp macro="" textlink="">
          <xdr:nvSpPr>
            <xdr:cNvPr id="1192971" name="Check Box 11" hidden="1">
              <a:extLst>
                <a:ext uri="{63B3BB69-23CF-44E3-9099-C40C66FF867C}">
                  <a14:compatExt spid="_x0000_s11929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126</xdr:row>
          <xdr:rowOff>57150</xdr:rowOff>
        </xdr:from>
        <xdr:to>
          <xdr:col>8</xdr:col>
          <xdr:colOff>962025</xdr:colOff>
          <xdr:row>127</xdr:row>
          <xdr:rowOff>400050</xdr:rowOff>
        </xdr:to>
        <xdr:sp macro="" textlink="">
          <xdr:nvSpPr>
            <xdr:cNvPr id="1192972" name="Check Box 12" hidden="1">
              <a:extLst>
                <a:ext uri="{63B3BB69-23CF-44E3-9099-C40C66FF867C}">
                  <a14:compatExt spid="_x0000_s11929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127</xdr:row>
          <xdr:rowOff>228600</xdr:rowOff>
        </xdr:from>
        <xdr:to>
          <xdr:col>7</xdr:col>
          <xdr:colOff>1095375</xdr:colOff>
          <xdr:row>128</xdr:row>
          <xdr:rowOff>390525</xdr:rowOff>
        </xdr:to>
        <xdr:sp macro="" textlink="">
          <xdr:nvSpPr>
            <xdr:cNvPr id="1192973" name="Check Box 13" hidden="1">
              <a:extLst>
                <a:ext uri="{63B3BB69-23CF-44E3-9099-C40C66FF867C}">
                  <a14:compatExt spid="_x0000_s11929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45" name="Check Box 185" hidden="1">
              <a:extLst>
                <a:ext uri="{63B3BB69-23CF-44E3-9099-C40C66FF867C}">
                  <a14:compatExt spid="_x0000_s11931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46" name="Check Box 186" hidden="1">
              <a:extLst>
                <a:ext uri="{63B3BB69-23CF-44E3-9099-C40C66FF867C}">
                  <a14:compatExt spid="_x0000_s11931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47" name="Check Box 187" hidden="1">
              <a:extLst>
                <a:ext uri="{63B3BB69-23CF-44E3-9099-C40C66FF867C}">
                  <a14:compatExt spid="_x0000_s11931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48" name="Check Box 188" hidden="1">
              <a:extLst>
                <a:ext uri="{63B3BB69-23CF-44E3-9099-C40C66FF867C}">
                  <a14:compatExt spid="_x0000_s11931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132</xdr:row>
          <xdr:rowOff>0</xdr:rowOff>
        </xdr:from>
        <xdr:to>
          <xdr:col>6</xdr:col>
          <xdr:colOff>942975</xdr:colOff>
          <xdr:row>132</xdr:row>
          <xdr:rowOff>0</xdr:rowOff>
        </xdr:to>
        <xdr:sp macro="" textlink="">
          <xdr:nvSpPr>
            <xdr:cNvPr id="1193149" name="Check Box 189" hidden="1">
              <a:extLst>
                <a:ext uri="{63B3BB69-23CF-44E3-9099-C40C66FF867C}">
                  <a14:compatExt spid="_x0000_s11931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50" name="Check Box 190" hidden="1">
              <a:extLst>
                <a:ext uri="{63B3BB69-23CF-44E3-9099-C40C66FF867C}">
                  <a14:compatExt spid="_x0000_s11931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132</xdr:row>
          <xdr:rowOff>0</xdr:rowOff>
        </xdr:from>
        <xdr:to>
          <xdr:col>8</xdr:col>
          <xdr:colOff>942975</xdr:colOff>
          <xdr:row>132</xdr:row>
          <xdr:rowOff>0</xdr:rowOff>
        </xdr:to>
        <xdr:sp macro="" textlink="">
          <xdr:nvSpPr>
            <xdr:cNvPr id="1193151" name="Check Box 191" hidden="1">
              <a:extLst>
                <a:ext uri="{63B3BB69-23CF-44E3-9099-C40C66FF867C}">
                  <a14:compatExt spid="_x0000_s11931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52" name="Check Box 192" hidden="1">
              <a:extLst>
                <a:ext uri="{63B3BB69-23CF-44E3-9099-C40C66FF867C}">
                  <a14:compatExt spid="_x0000_s11931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54" name="Check Box 194" hidden="1">
              <a:extLst>
                <a:ext uri="{63B3BB69-23CF-44E3-9099-C40C66FF867C}">
                  <a14:compatExt spid="_x0000_s11931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132</xdr:row>
          <xdr:rowOff>0</xdr:rowOff>
        </xdr:from>
        <xdr:to>
          <xdr:col>8</xdr:col>
          <xdr:colOff>838200</xdr:colOff>
          <xdr:row>132</xdr:row>
          <xdr:rowOff>0</xdr:rowOff>
        </xdr:to>
        <xdr:sp macro="" textlink="">
          <xdr:nvSpPr>
            <xdr:cNvPr id="1193155" name="Check Box 195" hidden="1">
              <a:extLst>
                <a:ext uri="{63B3BB69-23CF-44E3-9099-C40C66FF867C}">
                  <a14:compatExt spid="_x0000_s11931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66" name="Check Box 206" hidden="1">
              <a:extLst>
                <a:ext uri="{63B3BB69-23CF-44E3-9099-C40C66FF867C}">
                  <a14:compatExt spid="_x0000_s11931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67" name="Check Box 207" hidden="1">
              <a:extLst>
                <a:ext uri="{63B3BB69-23CF-44E3-9099-C40C66FF867C}">
                  <a14:compatExt spid="_x0000_s11931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68" name="Check Box 208" hidden="1">
              <a:extLst>
                <a:ext uri="{63B3BB69-23CF-44E3-9099-C40C66FF867C}">
                  <a14:compatExt spid="_x0000_s11931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69" name="Check Box 209" hidden="1">
              <a:extLst>
                <a:ext uri="{63B3BB69-23CF-44E3-9099-C40C66FF867C}">
                  <a14:compatExt spid="_x0000_s11931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132</xdr:row>
          <xdr:rowOff>0</xdr:rowOff>
        </xdr:from>
        <xdr:to>
          <xdr:col>6</xdr:col>
          <xdr:colOff>942975</xdr:colOff>
          <xdr:row>132</xdr:row>
          <xdr:rowOff>0</xdr:rowOff>
        </xdr:to>
        <xdr:sp macro="" textlink="">
          <xdr:nvSpPr>
            <xdr:cNvPr id="1193170" name="Check Box 210" hidden="1">
              <a:extLst>
                <a:ext uri="{63B3BB69-23CF-44E3-9099-C40C66FF867C}">
                  <a14:compatExt spid="_x0000_s11931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71" name="Check Box 211" hidden="1">
              <a:extLst>
                <a:ext uri="{63B3BB69-23CF-44E3-9099-C40C66FF867C}">
                  <a14:compatExt spid="_x0000_s11931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132</xdr:row>
          <xdr:rowOff>0</xdr:rowOff>
        </xdr:from>
        <xdr:to>
          <xdr:col>8</xdr:col>
          <xdr:colOff>942975</xdr:colOff>
          <xdr:row>132</xdr:row>
          <xdr:rowOff>0</xdr:rowOff>
        </xdr:to>
        <xdr:sp macro="" textlink="">
          <xdr:nvSpPr>
            <xdr:cNvPr id="1193172" name="Check Box 212" hidden="1">
              <a:extLst>
                <a:ext uri="{63B3BB69-23CF-44E3-9099-C40C66FF867C}">
                  <a14:compatExt spid="_x0000_s11931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73" name="Check Box 213" hidden="1">
              <a:extLst>
                <a:ext uri="{63B3BB69-23CF-44E3-9099-C40C66FF867C}">
                  <a14:compatExt spid="_x0000_s11931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74" name="Check Box 214" hidden="1">
              <a:extLst>
                <a:ext uri="{63B3BB69-23CF-44E3-9099-C40C66FF867C}">
                  <a14:compatExt spid="_x0000_s11931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132</xdr:row>
          <xdr:rowOff>0</xdr:rowOff>
        </xdr:from>
        <xdr:to>
          <xdr:col>8</xdr:col>
          <xdr:colOff>838200</xdr:colOff>
          <xdr:row>132</xdr:row>
          <xdr:rowOff>0</xdr:rowOff>
        </xdr:to>
        <xdr:sp macro="" textlink="">
          <xdr:nvSpPr>
            <xdr:cNvPr id="1193175" name="Check Box 215" hidden="1">
              <a:extLst>
                <a:ext uri="{63B3BB69-23CF-44E3-9099-C40C66FF867C}">
                  <a14:compatExt spid="_x0000_s11931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76" name="Check Box 216" hidden="1">
              <a:extLst>
                <a:ext uri="{63B3BB69-23CF-44E3-9099-C40C66FF867C}">
                  <a14:compatExt spid="_x0000_s11931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77" name="Check Box 217" hidden="1">
              <a:extLst>
                <a:ext uri="{63B3BB69-23CF-44E3-9099-C40C66FF867C}">
                  <a14:compatExt spid="_x0000_s11931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78" name="Check Box 218" hidden="1">
              <a:extLst>
                <a:ext uri="{63B3BB69-23CF-44E3-9099-C40C66FF867C}">
                  <a14:compatExt spid="_x0000_s11931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79" name="Check Box 219" hidden="1">
              <a:extLst>
                <a:ext uri="{63B3BB69-23CF-44E3-9099-C40C66FF867C}">
                  <a14:compatExt spid="_x0000_s11931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132</xdr:row>
          <xdr:rowOff>0</xdr:rowOff>
        </xdr:from>
        <xdr:to>
          <xdr:col>6</xdr:col>
          <xdr:colOff>942975</xdr:colOff>
          <xdr:row>132</xdr:row>
          <xdr:rowOff>0</xdr:rowOff>
        </xdr:to>
        <xdr:sp macro="" textlink="">
          <xdr:nvSpPr>
            <xdr:cNvPr id="1193180" name="Check Box 220" hidden="1">
              <a:extLst>
                <a:ext uri="{63B3BB69-23CF-44E3-9099-C40C66FF867C}">
                  <a14:compatExt spid="_x0000_s11931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81" name="Check Box 221" hidden="1">
              <a:extLst>
                <a:ext uri="{63B3BB69-23CF-44E3-9099-C40C66FF867C}">
                  <a14:compatExt spid="_x0000_s11931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132</xdr:row>
          <xdr:rowOff>0</xdr:rowOff>
        </xdr:from>
        <xdr:to>
          <xdr:col>8</xdr:col>
          <xdr:colOff>942975</xdr:colOff>
          <xdr:row>132</xdr:row>
          <xdr:rowOff>0</xdr:rowOff>
        </xdr:to>
        <xdr:sp macro="" textlink="">
          <xdr:nvSpPr>
            <xdr:cNvPr id="1193182" name="Check Box 222" hidden="1">
              <a:extLst>
                <a:ext uri="{63B3BB69-23CF-44E3-9099-C40C66FF867C}">
                  <a14:compatExt spid="_x0000_s11931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83" name="Check Box 223" hidden="1">
              <a:extLst>
                <a:ext uri="{63B3BB69-23CF-44E3-9099-C40C66FF867C}">
                  <a14:compatExt spid="_x0000_s11931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84" name="Check Box 224" hidden="1">
              <a:extLst>
                <a:ext uri="{63B3BB69-23CF-44E3-9099-C40C66FF867C}">
                  <a14:compatExt spid="_x0000_s11931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132</xdr:row>
          <xdr:rowOff>0</xdr:rowOff>
        </xdr:from>
        <xdr:to>
          <xdr:col>8</xdr:col>
          <xdr:colOff>838200</xdr:colOff>
          <xdr:row>132</xdr:row>
          <xdr:rowOff>0</xdr:rowOff>
        </xdr:to>
        <xdr:sp macro="" textlink="">
          <xdr:nvSpPr>
            <xdr:cNvPr id="1193185" name="Check Box 225" hidden="1">
              <a:extLst>
                <a:ext uri="{63B3BB69-23CF-44E3-9099-C40C66FF867C}">
                  <a14:compatExt spid="_x0000_s11931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86" name="Check Box 226" hidden="1">
              <a:extLst>
                <a:ext uri="{63B3BB69-23CF-44E3-9099-C40C66FF867C}">
                  <a14:compatExt spid="_x0000_s11931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87" name="Check Box 227" hidden="1">
              <a:extLst>
                <a:ext uri="{63B3BB69-23CF-44E3-9099-C40C66FF867C}">
                  <a14:compatExt spid="_x0000_s11931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88" name="Check Box 228" hidden="1">
              <a:extLst>
                <a:ext uri="{63B3BB69-23CF-44E3-9099-C40C66FF867C}">
                  <a14:compatExt spid="_x0000_s11931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89" name="Check Box 229" hidden="1">
              <a:extLst>
                <a:ext uri="{63B3BB69-23CF-44E3-9099-C40C66FF867C}">
                  <a14:compatExt spid="_x0000_s11931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132</xdr:row>
          <xdr:rowOff>0</xdr:rowOff>
        </xdr:from>
        <xdr:to>
          <xdr:col>6</xdr:col>
          <xdr:colOff>942975</xdr:colOff>
          <xdr:row>132</xdr:row>
          <xdr:rowOff>0</xdr:rowOff>
        </xdr:to>
        <xdr:sp macro="" textlink="">
          <xdr:nvSpPr>
            <xdr:cNvPr id="1193190" name="Check Box 230" hidden="1">
              <a:extLst>
                <a:ext uri="{63B3BB69-23CF-44E3-9099-C40C66FF867C}">
                  <a14:compatExt spid="_x0000_s11931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91" name="Check Box 231" hidden="1">
              <a:extLst>
                <a:ext uri="{63B3BB69-23CF-44E3-9099-C40C66FF867C}">
                  <a14:compatExt spid="_x0000_s11931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132</xdr:row>
          <xdr:rowOff>0</xdr:rowOff>
        </xdr:from>
        <xdr:to>
          <xdr:col>8</xdr:col>
          <xdr:colOff>942975</xdr:colOff>
          <xdr:row>132</xdr:row>
          <xdr:rowOff>0</xdr:rowOff>
        </xdr:to>
        <xdr:sp macro="" textlink="">
          <xdr:nvSpPr>
            <xdr:cNvPr id="1193192" name="Check Box 232" hidden="1">
              <a:extLst>
                <a:ext uri="{63B3BB69-23CF-44E3-9099-C40C66FF867C}">
                  <a14:compatExt spid="_x0000_s11931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93" name="Check Box 233" hidden="1">
              <a:extLst>
                <a:ext uri="{63B3BB69-23CF-44E3-9099-C40C66FF867C}">
                  <a14:compatExt spid="_x0000_s11931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94" name="Check Box 234" hidden="1">
              <a:extLst>
                <a:ext uri="{63B3BB69-23CF-44E3-9099-C40C66FF867C}">
                  <a14:compatExt spid="_x0000_s11931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132</xdr:row>
          <xdr:rowOff>0</xdr:rowOff>
        </xdr:from>
        <xdr:to>
          <xdr:col>8</xdr:col>
          <xdr:colOff>838200</xdr:colOff>
          <xdr:row>132</xdr:row>
          <xdr:rowOff>0</xdr:rowOff>
        </xdr:to>
        <xdr:sp macro="" textlink="">
          <xdr:nvSpPr>
            <xdr:cNvPr id="1193195" name="Check Box 235" hidden="1">
              <a:extLst>
                <a:ext uri="{63B3BB69-23CF-44E3-9099-C40C66FF867C}">
                  <a14:compatExt spid="_x0000_s11931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104</xdr:row>
          <xdr:rowOff>66675</xdr:rowOff>
        </xdr:from>
        <xdr:to>
          <xdr:col>5</xdr:col>
          <xdr:colOff>704850</xdr:colOff>
          <xdr:row>105</xdr:row>
          <xdr:rowOff>419100</xdr:rowOff>
        </xdr:to>
        <xdr:sp macro="" textlink="">
          <xdr:nvSpPr>
            <xdr:cNvPr id="1193208" name="Check Box 248" hidden="1">
              <a:extLst>
                <a:ext uri="{63B3BB69-23CF-44E3-9099-C40C66FF867C}">
                  <a14:compatExt spid="_x0000_s11932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104</xdr:row>
          <xdr:rowOff>66675</xdr:rowOff>
        </xdr:from>
        <xdr:to>
          <xdr:col>6</xdr:col>
          <xdr:colOff>781050</xdr:colOff>
          <xdr:row>105</xdr:row>
          <xdr:rowOff>419100</xdr:rowOff>
        </xdr:to>
        <xdr:sp macro="" textlink="">
          <xdr:nvSpPr>
            <xdr:cNvPr id="1193209" name="Check Box 249" hidden="1">
              <a:extLst>
                <a:ext uri="{63B3BB69-23CF-44E3-9099-C40C66FF867C}">
                  <a14:compatExt spid="_x0000_s11932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105</xdr:row>
          <xdr:rowOff>228600</xdr:rowOff>
        </xdr:from>
        <xdr:to>
          <xdr:col>6</xdr:col>
          <xdr:colOff>9525</xdr:colOff>
          <xdr:row>106</xdr:row>
          <xdr:rowOff>323850</xdr:rowOff>
        </xdr:to>
        <xdr:sp macro="" textlink="">
          <xdr:nvSpPr>
            <xdr:cNvPr id="1193210" name="Check Box 250" hidden="1">
              <a:extLst>
                <a:ext uri="{63B3BB69-23CF-44E3-9099-C40C66FF867C}">
                  <a14:compatExt spid="_x0000_s11932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104</xdr:row>
          <xdr:rowOff>57150</xdr:rowOff>
        </xdr:from>
        <xdr:to>
          <xdr:col>7</xdr:col>
          <xdr:colOff>866775</xdr:colOff>
          <xdr:row>105</xdr:row>
          <xdr:rowOff>400050</xdr:rowOff>
        </xdr:to>
        <xdr:sp macro="" textlink="">
          <xdr:nvSpPr>
            <xdr:cNvPr id="1193211" name="Check Box 251" hidden="1">
              <a:extLst>
                <a:ext uri="{63B3BB69-23CF-44E3-9099-C40C66FF867C}">
                  <a14:compatExt spid="_x0000_s11932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104</xdr:row>
          <xdr:rowOff>57150</xdr:rowOff>
        </xdr:from>
        <xdr:to>
          <xdr:col>8</xdr:col>
          <xdr:colOff>962025</xdr:colOff>
          <xdr:row>105</xdr:row>
          <xdr:rowOff>400050</xdr:rowOff>
        </xdr:to>
        <xdr:sp macro="" textlink="">
          <xdr:nvSpPr>
            <xdr:cNvPr id="1193212" name="Check Box 252" hidden="1">
              <a:extLst>
                <a:ext uri="{63B3BB69-23CF-44E3-9099-C40C66FF867C}">
                  <a14:compatExt spid="_x0000_s11932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105</xdr:row>
          <xdr:rowOff>228600</xdr:rowOff>
        </xdr:from>
        <xdr:to>
          <xdr:col>7</xdr:col>
          <xdr:colOff>1095375</xdr:colOff>
          <xdr:row>106</xdr:row>
          <xdr:rowOff>390525</xdr:rowOff>
        </xdr:to>
        <xdr:sp macro="" textlink="">
          <xdr:nvSpPr>
            <xdr:cNvPr id="1193213" name="Check Box 253" hidden="1">
              <a:extLst>
                <a:ext uri="{63B3BB69-23CF-44E3-9099-C40C66FF867C}">
                  <a14:compatExt spid="_x0000_s11932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82</xdr:row>
          <xdr:rowOff>66675</xdr:rowOff>
        </xdr:from>
        <xdr:to>
          <xdr:col>5</xdr:col>
          <xdr:colOff>704850</xdr:colOff>
          <xdr:row>83</xdr:row>
          <xdr:rowOff>419100</xdr:rowOff>
        </xdr:to>
        <xdr:sp macro="" textlink="">
          <xdr:nvSpPr>
            <xdr:cNvPr id="1193214" name="Check Box 254" hidden="1">
              <a:extLst>
                <a:ext uri="{63B3BB69-23CF-44E3-9099-C40C66FF867C}">
                  <a14:compatExt spid="_x0000_s11932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82</xdr:row>
          <xdr:rowOff>66675</xdr:rowOff>
        </xdr:from>
        <xdr:to>
          <xdr:col>6</xdr:col>
          <xdr:colOff>781050</xdr:colOff>
          <xdr:row>83</xdr:row>
          <xdr:rowOff>419100</xdr:rowOff>
        </xdr:to>
        <xdr:sp macro="" textlink="">
          <xdr:nvSpPr>
            <xdr:cNvPr id="1193215" name="Check Box 255" hidden="1">
              <a:extLst>
                <a:ext uri="{63B3BB69-23CF-44E3-9099-C40C66FF867C}">
                  <a14:compatExt spid="_x0000_s11932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83</xdr:row>
          <xdr:rowOff>228600</xdr:rowOff>
        </xdr:from>
        <xdr:to>
          <xdr:col>6</xdr:col>
          <xdr:colOff>9525</xdr:colOff>
          <xdr:row>84</xdr:row>
          <xdr:rowOff>323850</xdr:rowOff>
        </xdr:to>
        <xdr:sp macro="" textlink="">
          <xdr:nvSpPr>
            <xdr:cNvPr id="1193216" name="Check Box 256" hidden="1">
              <a:extLst>
                <a:ext uri="{63B3BB69-23CF-44E3-9099-C40C66FF867C}">
                  <a14:compatExt spid="_x0000_s11932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82</xdr:row>
          <xdr:rowOff>57150</xdr:rowOff>
        </xdr:from>
        <xdr:to>
          <xdr:col>7</xdr:col>
          <xdr:colOff>866775</xdr:colOff>
          <xdr:row>83</xdr:row>
          <xdr:rowOff>400050</xdr:rowOff>
        </xdr:to>
        <xdr:sp macro="" textlink="">
          <xdr:nvSpPr>
            <xdr:cNvPr id="1193217" name="Check Box 257" hidden="1">
              <a:extLst>
                <a:ext uri="{63B3BB69-23CF-44E3-9099-C40C66FF867C}">
                  <a14:compatExt spid="_x0000_s11932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82</xdr:row>
          <xdr:rowOff>57150</xdr:rowOff>
        </xdr:from>
        <xdr:to>
          <xdr:col>8</xdr:col>
          <xdr:colOff>962025</xdr:colOff>
          <xdr:row>83</xdr:row>
          <xdr:rowOff>400050</xdr:rowOff>
        </xdr:to>
        <xdr:sp macro="" textlink="">
          <xdr:nvSpPr>
            <xdr:cNvPr id="1193218" name="Check Box 258" hidden="1">
              <a:extLst>
                <a:ext uri="{63B3BB69-23CF-44E3-9099-C40C66FF867C}">
                  <a14:compatExt spid="_x0000_s11932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83</xdr:row>
          <xdr:rowOff>228600</xdr:rowOff>
        </xdr:from>
        <xdr:to>
          <xdr:col>7</xdr:col>
          <xdr:colOff>1095375</xdr:colOff>
          <xdr:row>84</xdr:row>
          <xdr:rowOff>390525</xdr:rowOff>
        </xdr:to>
        <xdr:sp macro="" textlink="">
          <xdr:nvSpPr>
            <xdr:cNvPr id="1193219" name="Check Box 259" hidden="1">
              <a:extLst>
                <a:ext uri="{63B3BB69-23CF-44E3-9099-C40C66FF867C}">
                  <a14:compatExt spid="_x0000_s11932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8</xdr:col>
      <xdr:colOff>219075</xdr:colOff>
      <xdr:row>0</xdr:row>
      <xdr:rowOff>28575</xdr:rowOff>
    </xdr:from>
    <xdr:to>
      <xdr:col>8</xdr:col>
      <xdr:colOff>1228725</xdr:colOff>
      <xdr:row>2</xdr:row>
      <xdr:rowOff>266700</xdr:rowOff>
    </xdr:to>
    <xdr:grpSp>
      <xdr:nvGrpSpPr>
        <xdr:cNvPr id="4958" name="Group 38">
          <a:hlinkClick xmlns:r="http://schemas.openxmlformats.org/officeDocument/2006/relationships" r:id="rId1" tooltip="Click for Sch-2"/>
        </xdr:cNvPr>
        <xdr:cNvGrpSpPr>
          <a:grpSpLocks/>
        </xdr:cNvGrpSpPr>
      </xdr:nvGrpSpPr>
      <xdr:grpSpPr bwMode="auto">
        <a:xfrm>
          <a:off x="7160282" y="28575"/>
          <a:ext cx="1009650" cy="643211"/>
          <a:chOff x="804" y="5"/>
          <a:chExt cx="116" cy="73"/>
        </a:xfrm>
      </xdr:grpSpPr>
      <xdr:sp macro="" textlink="">
        <xdr:nvSpPr>
          <xdr:cNvPr id="4959" name="AutoShape 39"/>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hlinkClick xmlns:r="http://schemas.openxmlformats.org/officeDocument/2006/relationships" r:id="rId2"/>
          </xdr:cNvPr>
          <xdr:cNvSpPr txBox="1">
            <a:spLocks noChangeArrowheads="1"/>
          </xdr:cNvSpPr>
        </xdr:nvSpPr>
        <xdr:spPr bwMode="auto">
          <a:xfrm>
            <a:off x="819" y="24"/>
            <a:ext cx="95" cy="38"/>
          </a:xfrm>
          <a:prstGeom prst="rect">
            <a:avLst/>
          </a:prstGeom>
          <a:noFill/>
          <a:ln w="9525">
            <a:noFill/>
            <a:miter lim="800000"/>
            <a:headEnd/>
            <a:tailEnd/>
          </a:ln>
        </xdr:spPr>
        <xdr:txBody>
          <a:bodyPr vertOverflow="clip" wrap="square" lIns="27432" tIns="32004" rIns="27432" bIns="32004" anchor="ctr" upright="1"/>
          <a:lstStyle/>
          <a:p>
            <a:pPr algn="ctr" rtl="0">
              <a:lnSpc>
                <a:spcPts val="1000"/>
              </a:lnSpc>
              <a:defRPr sz="1000"/>
            </a:pPr>
            <a:r>
              <a:rPr lang="en-US" sz="1000" b="1" i="0" u="none" strike="noStrike" baseline="0">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7</xdr:col>
      <xdr:colOff>238125</xdr:colOff>
      <xdr:row>0</xdr:row>
      <xdr:rowOff>19050</xdr:rowOff>
    </xdr:from>
    <xdr:to>
      <xdr:col>9</xdr:col>
      <xdr:colOff>0</xdr:colOff>
      <xdr:row>2</xdr:row>
      <xdr:rowOff>257175</xdr:rowOff>
    </xdr:to>
    <xdr:grpSp>
      <xdr:nvGrpSpPr>
        <xdr:cNvPr id="1194949" name="Group 1">
          <a:hlinkClick xmlns:r="http://schemas.openxmlformats.org/officeDocument/2006/relationships" r:id="rId1" tooltip="Click for Attach 4 (A)"/>
        </xdr:cNvPr>
        <xdr:cNvGrpSpPr>
          <a:grpSpLocks/>
        </xdr:cNvGrpSpPr>
      </xdr:nvGrpSpPr>
      <xdr:grpSpPr bwMode="auto">
        <a:xfrm>
          <a:off x="9220200" y="19050"/>
          <a:ext cx="1552575" cy="657225"/>
          <a:chOff x="804" y="5"/>
          <a:chExt cx="116" cy="73"/>
        </a:xfrm>
      </xdr:grpSpPr>
      <xdr:sp macro="" textlink="">
        <xdr:nvSpPr>
          <xdr:cNvPr id="1194951"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xdr:cNvSpPr txBox="1">
            <a:spLocks noChangeArrowheads="1"/>
          </xdr:cNvSpPr>
        </xdr:nvSpPr>
        <xdr:spPr bwMode="auto">
          <a:xfrm>
            <a:off x="7909560" y="762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twoCellAnchor editAs="oneCell">
    <xdr:from>
      <xdr:col>7</xdr:col>
      <xdr:colOff>609600</xdr:colOff>
      <xdr:row>1</xdr:row>
      <xdr:rowOff>0</xdr:rowOff>
    </xdr:from>
    <xdr:to>
      <xdr:col>9</xdr:col>
      <xdr:colOff>19050</xdr:colOff>
      <xdr:row>2</xdr:row>
      <xdr:rowOff>85725</xdr:rowOff>
    </xdr:to>
    <xdr:pic>
      <xdr:nvPicPr>
        <xdr:cNvPr id="1194950" name="Picture 1"/>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591675" y="228600"/>
          <a:ext cx="12001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6</xdr:col>
      <xdr:colOff>114300</xdr:colOff>
      <xdr:row>0</xdr:row>
      <xdr:rowOff>57150</xdr:rowOff>
    </xdr:from>
    <xdr:to>
      <xdr:col>8</xdr:col>
      <xdr:colOff>19050</xdr:colOff>
      <xdr:row>2</xdr:row>
      <xdr:rowOff>390525</xdr:rowOff>
    </xdr:to>
    <xdr:grpSp>
      <xdr:nvGrpSpPr>
        <xdr:cNvPr id="1226878" name="Group 1146"/>
        <xdr:cNvGrpSpPr>
          <a:grpSpLocks/>
        </xdr:cNvGrpSpPr>
      </xdr:nvGrpSpPr>
      <xdr:grpSpPr bwMode="auto">
        <a:xfrm>
          <a:off x="8734425" y="57150"/>
          <a:ext cx="1276350" cy="723900"/>
          <a:chOff x="755" y="6"/>
          <a:chExt cx="112" cy="75"/>
        </a:xfrm>
      </xdr:grpSpPr>
      <xdr:sp macro="" textlink="">
        <xdr:nvSpPr>
          <xdr:cNvPr id="1226880" name="AutoShape 2">
            <a:hlinkClick xmlns:r="http://schemas.openxmlformats.org/officeDocument/2006/relationships" r:id="rId1"/>
          </xdr:cNvPr>
          <xdr:cNvSpPr>
            <a:spLocks noChangeArrowheads="1"/>
          </xdr:cNvSpPr>
        </xdr:nvSpPr>
        <xdr:spPr bwMode="auto">
          <a:xfrm>
            <a:off x="755" y="6"/>
            <a:ext cx="112"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79 w 21600"/>
              <a:gd name="T13" fmla="*/ 5184 h 21600"/>
              <a:gd name="T14" fmla="*/ 18900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xdr:cNvPr>
          <xdr:cNvSpPr txBox="1">
            <a:spLocks noChangeArrowheads="1"/>
          </xdr:cNvSpPr>
        </xdr:nvSpPr>
        <xdr:spPr bwMode="auto">
          <a:xfrm>
            <a:off x="769" y="26"/>
            <a:ext cx="92" cy="4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n-US" sz="1000" b="0" i="0" u="none" strike="noStrike" baseline="0">
                <a:solidFill>
                  <a:srgbClr val="000000"/>
                </a:solidFill>
                <a:latin typeface="Book Antiqua"/>
              </a:rPr>
              <a:t>Click for Next Attachment</a:t>
            </a:r>
          </a:p>
        </xdr:txBody>
      </xdr:sp>
    </xdr:grpSp>
    <xdr:clientData/>
  </xdr:twoCellAnchor>
  <xdr:twoCellAnchor>
    <xdr:from>
      <xdr:col>3</xdr:col>
      <xdr:colOff>85725</xdr:colOff>
      <xdr:row>20</xdr:row>
      <xdr:rowOff>125506</xdr:rowOff>
    </xdr:from>
    <xdr:to>
      <xdr:col>4</xdr:col>
      <xdr:colOff>1232473</xdr:colOff>
      <xdr:row>21</xdr:row>
      <xdr:rowOff>153730</xdr:rowOff>
    </xdr:to>
    <xdr:sp macro="" textlink="">
      <xdr:nvSpPr>
        <xdr:cNvPr id="5" name="Text Box 20"/>
        <xdr:cNvSpPr txBox="1">
          <a:spLocks noChangeArrowheads="1"/>
        </xdr:cNvSpPr>
      </xdr:nvSpPr>
      <xdr:spPr bwMode="auto">
        <a:xfrm>
          <a:off x="4695825" y="6897781"/>
          <a:ext cx="2085677" cy="228249"/>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762000</xdr:colOff>
          <xdr:row>17</xdr:row>
          <xdr:rowOff>200025</xdr:rowOff>
        </xdr:from>
        <xdr:to>
          <xdr:col>4</xdr:col>
          <xdr:colOff>952500</xdr:colOff>
          <xdr:row>19</xdr:row>
          <xdr:rowOff>28575</xdr:rowOff>
        </xdr:to>
        <xdr:sp macro="" textlink="">
          <xdr:nvSpPr>
            <xdr:cNvPr id="1154049" name="Check Box 1" hidden="1">
              <a:extLst>
                <a:ext uri="{63B3BB69-23CF-44E3-9099-C40C66FF867C}">
                  <a14:compatExt spid="_x0000_s1154049"/>
                </a:ext>
              </a:extLst>
            </xdr:cNvPr>
            <xdr:cNvSpPr/>
          </xdr:nvSpPr>
          <xdr:spPr>
            <a:xfrm>
              <a:off x="0" y="0"/>
              <a:ext cx="0" cy="0"/>
            </a:xfrm>
            <a:prstGeom prst="rect">
              <a:avLst/>
            </a:prstGeom>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476250</xdr:colOff>
      <xdr:row>2</xdr:row>
      <xdr:rowOff>342900</xdr:rowOff>
    </xdr:to>
    <xdr:grpSp>
      <xdr:nvGrpSpPr>
        <xdr:cNvPr id="1227902" name="Group 1">
          <a:hlinkClick xmlns:r="http://schemas.openxmlformats.org/officeDocument/2006/relationships" r:id="rId1" tooltip="Click for Next Attachment"/>
        </xdr:cNvPr>
        <xdr:cNvGrpSpPr>
          <a:grpSpLocks/>
        </xdr:cNvGrpSpPr>
      </xdr:nvGrpSpPr>
      <xdr:grpSpPr bwMode="auto">
        <a:xfrm>
          <a:off x="7143750" y="47625"/>
          <a:ext cx="1162050" cy="695325"/>
          <a:chOff x="738" y="5"/>
          <a:chExt cx="116" cy="73"/>
        </a:xfrm>
      </xdr:grpSpPr>
      <xdr:sp macro="" textlink="">
        <xdr:nvSpPr>
          <xdr:cNvPr id="122790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2</xdr:col>
      <xdr:colOff>936699</xdr:colOff>
      <xdr:row>21</xdr:row>
      <xdr:rowOff>19050</xdr:rowOff>
    </xdr:from>
    <xdr:to>
      <xdr:col>4</xdr:col>
      <xdr:colOff>895349</xdr:colOff>
      <xdr:row>28</xdr:row>
      <xdr:rowOff>9525</xdr:rowOff>
    </xdr:to>
    <xdr:sp macro="" textlink="">
      <xdr:nvSpPr>
        <xdr:cNvPr id="5" name="Text Box 20"/>
        <xdr:cNvSpPr txBox="1">
          <a:spLocks noChangeArrowheads="1"/>
        </xdr:cNvSpPr>
      </xdr:nvSpPr>
      <xdr:spPr bwMode="auto">
        <a:xfrm>
          <a:off x="3794199" y="5648325"/>
          <a:ext cx="292092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485775</xdr:colOff>
          <xdr:row>19</xdr:row>
          <xdr:rowOff>123825</xdr:rowOff>
        </xdr:from>
        <xdr:to>
          <xdr:col>4</xdr:col>
          <xdr:colOff>762000</xdr:colOff>
          <xdr:row>20</xdr:row>
          <xdr:rowOff>161925</xdr:rowOff>
        </xdr:to>
        <xdr:sp macro="" textlink="">
          <xdr:nvSpPr>
            <xdr:cNvPr id="1150977" name="Check Box 1" hidden="1">
              <a:extLst>
                <a:ext uri="{63B3BB69-23CF-44E3-9099-C40C66FF867C}">
                  <a14:compatExt spid="_x0000_s1150977"/>
                </a:ext>
              </a:extLst>
            </xdr:cNvPr>
            <xdr:cNvSpPr/>
          </xdr:nvSpPr>
          <xdr:spPr>
            <a:xfrm>
              <a:off x="0" y="0"/>
              <a:ext cx="0" cy="0"/>
            </a:xfrm>
            <a:prstGeom prst="rect">
              <a:avLst/>
            </a:prstGeom>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476250</xdr:colOff>
      <xdr:row>2</xdr:row>
      <xdr:rowOff>342900</xdr:rowOff>
    </xdr:to>
    <xdr:grpSp>
      <xdr:nvGrpSpPr>
        <xdr:cNvPr id="1218963" name="Group 1">
          <a:hlinkClick xmlns:r="http://schemas.openxmlformats.org/officeDocument/2006/relationships" r:id="rId1" tooltip="Click for Next Attachment"/>
        </xdr:cNvPr>
        <xdr:cNvGrpSpPr>
          <a:grpSpLocks/>
        </xdr:cNvGrpSpPr>
      </xdr:nvGrpSpPr>
      <xdr:grpSpPr bwMode="auto">
        <a:xfrm>
          <a:off x="7143750" y="47625"/>
          <a:ext cx="1809750" cy="695325"/>
          <a:chOff x="738" y="5"/>
          <a:chExt cx="116" cy="73"/>
        </a:xfrm>
      </xdr:grpSpPr>
      <xdr:sp macro="" textlink="">
        <xdr:nvSpPr>
          <xdr:cNvPr id="1218965"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2</xdr:col>
      <xdr:colOff>936700</xdr:colOff>
      <xdr:row>21</xdr:row>
      <xdr:rowOff>9525</xdr:rowOff>
    </xdr:from>
    <xdr:to>
      <xdr:col>4</xdr:col>
      <xdr:colOff>752475</xdr:colOff>
      <xdr:row>21</xdr:row>
      <xdr:rowOff>323850</xdr:rowOff>
    </xdr:to>
    <xdr:sp macro="" textlink="">
      <xdr:nvSpPr>
        <xdr:cNvPr id="5" name="Text Box 20"/>
        <xdr:cNvSpPr txBox="1">
          <a:spLocks noChangeArrowheads="1"/>
        </xdr:cNvSpPr>
      </xdr:nvSpPr>
      <xdr:spPr bwMode="auto">
        <a:xfrm>
          <a:off x="3794200" y="6029325"/>
          <a:ext cx="2778050" cy="314325"/>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485775</xdr:colOff>
          <xdr:row>19</xdr:row>
          <xdr:rowOff>85725</xdr:rowOff>
        </xdr:from>
        <xdr:to>
          <xdr:col>4</xdr:col>
          <xdr:colOff>762000</xdr:colOff>
          <xdr:row>20</xdr:row>
          <xdr:rowOff>123825</xdr:rowOff>
        </xdr:to>
        <xdr:sp macro="" textlink="">
          <xdr:nvSpPr>
            <xdr:cNvPr id="1218561" name="Check Box 1" hidden="1">
              <a:extLst>
                <a:ext uri="{63B3BB69-23CF-44E3-9099-C40C66FF867C}">
                  <a14:compatExt spid="_x0000_s1218561"/>
                </a:ext>
              </a:extLst>
            </xdr:cNvPr>
            <xdr:cNvSpPr/>
          </xdr:nvSpPr>
          <xdr:spPr>
            <a:xfrm>
              <a:off x="0" y="0"/>
              <a:ext cx="0" cy="0"/>
            </a:xfrm>
            <a:prstGeom prst="rect">
              <a:avLst/>
            </a:prstGeom>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371475</xdr:rowOff>
    </xdr:to>
    <xdr:grpSp>
      <xdr:nvGrpSpPr>
        <xdr:cNvPr id="1228926" name="Group 1248"/>
        <xdr:cNvGrpSpPr>
          <a:grpSpLocks/>
        </xdr:cNvGrpSpPr>
      </xdr:nvGrpSpPr>
      <xdr:grpSpPr bwMode="auto">
        <a:xfrm>
          <a:off x="6962775" y="47625"/>
          <a:ext cx="1209675" cy="581025"/>
          <a:chOff x="731" y="5"/>
          <a:chExt cx="125" cy="76"/>
        </a:xfrm>
      </xdr:grpSpPr>
      <xdr:sp macro="" textlink="">
        <xdr:nvSpPr>
          <xdr:cNvPr id="1228928" name="AutoShape 2">
            <a:hlinkClick xmlns:r="http://schemas.openxmlformats.org/officeDocument/2006/relationships" r:id="rId1"/>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for Next Attachment"/>
          </xdr:cNvPr>
          <xdr:cNvSpPr txBox="1">
            <a:spLocks noChangeArrowheads="1"/>
          </xdr:cNvSpPr>
        </xdr:nvSpPr>
        <xdr:spPr bwMode="auto">
          <a:xfrm>
            <a:off x="747" y="19"/>
            <a:ext cx="108" cy="5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1173481</xdr:colOff>
      <xdr:row>21</xdr:row>
      <xdr:rowOff>28575</xdr:rowOff>
    </xdr:from>
    <xdr:to>
      <xdr:col>4</xdr:col>
      <xdr:colOff>2022956</xdr:colOff>
      <xdr:row>22</xdr:row>
      <xdr:rowOff>0</xdr:rowOff>
    </xdr:to>
    <xdr:sp macro="" textlink="">
      <xdr:nvSpPr>
        <xdr:cNvPr id="5" name="Text Box 15"/>
        <xdr:cNvSpPr txBox="1">
          <a:spLocks noChangeArrowheads="1"/>
        </xdr:cNvSpPr>
      </xdr:nvSpPr>
      <xdr:spPr bwMode="auto">
        <a:xfrm>
          <a:off x="4210051" y="7000875"/>
          <a:ext cx="2381250" cy="26670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142875</xdr:colOff>
          <xdr:row>13</xdr:row>
          <xdr:rowOff>542925</xdr:rowOff>
        </xdr:from>
        <xdr:to>
          <xdr:col>4</xdr:col>
          <xdr:colOff>228600</xdr:colOff>
          <xdr:row>15</xdr:row>
          <xdr:rowOff>152400</xdr:rowOff>
        </xdr:to>
        <xdr:sp macro="" textlink="">
          <xdr:nvSpPr>
            <xdr:cNvPr id="1155073" name="Check Box 1" hidden="1">
              <a:extLst>
                <a:ext uri="{63B3BB69-23CF-44E3-9099-C40C66FF867C}">
                  <a14:compatExt spid="_x0000_s1155073"/>
                </a:ext>
              </a:extLst>
            </xdr:cNvPr>
            <xdr:cNvSpPr/>
          </xdr:nvSpPr>
          <xdr:spPr>
            <a:xfrm>
              <a:off x="0" y="0"/>
              <a:ext cx="0" cy="0"/>
            </a:xfrm>
            <a:prstGeom prst="rect">
              <a:avLst/>
            </a:prstGeom>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11</xdr:col>
      <xdr:colOff>38100</xdr:colOff>
      <xdr:row>0</xdr:row>
      <xdr:rowOff>133350</xdr:rowOff>
    </xdr:from>
    <xdr:to>
      <xdr:col>13</xdr:col>
      <xdr:colOff>161925</xdr:colOff>
      <xdr:row>2</xdr:row>
      <xdr:rowOff>533400</xdr:rowOff>
    </xdr:to>
    <xdr:grpSp>
      <xdr:nvGrpSpPr>
        <xdr:cNvPr id="1198942" name="Group 1">
          <a:hlinkClick xmlns:r="http://schemas.openxmlformats.org/officeDocument/2006/relationships" r:id="rId1" tooltip="Click for Next Attachment"/>
        </xdr:cNvPr>
        <xdr:cNvGrpSpPr>
          <a:grpSpLocks/>
        </xdr:cNvGrpSpPr>
      </xdr:nvGrpSpPr>
      <xdr:grpSpPr bwMode="auto">
        <a:xfrm>
          <a:off x="7232276" y="133350"/>
          <a:ext cx="1490943" cy="881903"/>
          <a:chOff x="738" y="5"/>
          <a:chExt cx="116" cy="73"/>
        </a:xfrm>
      </xdr:grpSpPr>
      <xdr:sp macro="" textlink="">
        <xdr:nvSpPr>
          <xdr:cNvPr id="119894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133350</xdr:colOff>
      <xdr:row>0</xdr:row>
      <xdr:rowOff>38100</xdr:rowOff>
    </xdr:from>
    <xdr:to>
      <xdr:col>7</xdr:col>
      <xdr:colOff>9525</xdr:colOff>
      <xdr:row>2</xdr:row>
      <xdr:rowOff>304800</xdr:rowOff>
    </xdr:to>
    <xdr:grpSp>
      <xdr:nvGrpSpPr>
        <xdr:cNvPr id="1199966" name="Group 1">
          <a:hlinkClick xmlns:r="http://schemas.openxmlformats.org/officeDocument/2006/relationships" r:id="rId1" tooltip="Click for Next Attachment"/>
        </xdr:cNvPr>
        <xdr:cNvGrpSpPr>
          <a:grpSpLocks/>
        </xdr:cNvGrpSpPr>
      </xdr:nvGrpSpPr>
      <xdr:grpSpPr bwMode="auto">
        <a:xfrm>
          <a:off x="7019925" y="38100"/>
          <a:ext cx="1266825" cy="733425"/>
          <a:chOff x="738" y="5"/>
          <a:chExt cx="116" cy="73"/>
        </a:xfrm>
      </xdr:grpSpPr>
      <xdr:sp macro="" textlink="">
        <xdr:nvSpPr>
          <xdr:cNvPr id="1199967"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0</xdr:colOff>
      <xdr:row>0</xdr:row>
      <xdr:rowOff>85725</xdr:rowOff>
    </xdr:from>
    <xdr:to>
      <xdr:col>7</xdr:col>
      <xdr:colOff>619125</xdr:colOff>
      <xdr:row>1</xdr:row>
      <xdr:rowOff>361950</xdr:rowOff>
    </xdr:to>
    <xdr:grpSp>
      <xdr:nvGrpSpPr>
        <xdr:cNvPr id="1229950" name="Group 1">
          <a:hlinkClick xmlns:r="http://schemas.openxmlformats.org/officeDocument/2006/relationships" r:id="rId1" tooltip="Click for Next Attachment"/>
        </xdr:cNvPr>
        <xdr:cNvGrpSpPr>
          <a:grpSpLocks/>
        </xdr:cNvGrpSpPr>
      </xdr:nvGrpSpPr>
      <xdr:grpSpPr bwMode="auto">
        <a:xfrm>
          <a:off x="7776882" y="85725"/>
          <a:ext cx="1302684" cy="567578"/>
          <a:chOff x="753" y="8"/>
          <a:chExt cx="116" cy="73"/>
        </a:xfrm>
      </xdr:grpSpPr>
      <xdr:sp macro="" textlink="">
        <xdr:nvSpPr>
          <xdr:cNvPr id="1229952" name="AutoShape 2"/>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112395</xdr:colOff>
      <xdr:row>21</xdr:row>
      <xdr:rowOff>79001</xdr:rowOff>
    </xdr:from>
    <xdr:to>
      <xdr:col>4</xdr:col>
      <xdr:colOff>664334</xdr:colOff>
      <xdr:row>22</xdr:row>
      <xdr:rowOff>13218</xdr:rowOff>
    </xdr:to>
    <xdr:sp macro="" textlink="">
      <xdr:nvSpPr>
        <xdr:cNvPr id="5" name="Text Box 20"/>
        <xdr:cNvSpPr txBox="1">
          <a:spLocks noChangeArrowheads="1"/>
        </xdr:cNvSpPr>
      </xdr:nvSpPr>
      <xdr:spPr bwMode="auto">
        <a:xfrm>
          <a:off x="5114925" y="9042026"/>
          <a:ext cx="2085187" cy="204267"/>
        </a:xfrm>
        <a:prstGeom prst="rect">
          <a:avLst/>
        </a:prstGeom>
        <a:noFill/>
        <a:ln w="9525">
          <a:noFill/>
          <a:miter lim="800000"/>
          <a:headEnd/>
          <a:tailEnd/>
        </a:ln>
      </xdr:spPr>
      <xdr:txBody>
        <a:bodyPr vertOverflow="clip" wrap="square" lIns="0" tIns="32004" rIns="27432" bIns="32004" anchor="ctr" upright="1"/>
        <a:lstStyle/>
        <a:p>
          <a:pPr algn="r" rtl="1">
            <a:lnSpc>
              <a:spcPts val="900"/>
            </a:lnSpc>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3</xdr:col>
          <xdr:colOff>1314450</xdr:colOff>
          <xdr:row>18</xdr:row>
          <xdr:rowOff>276225</xdr:rowOff>
        </xdr:from>
        <xdr:to>
          <xdr:col>4</xdr:col>
          <xdr:colOff>142875</xdr:colOff>
          <xdr:row>19</xdr:row>
          <xdr:rowOff>247650</xdr:rowOff>
        </xdr:to>
        <xdr:sp macro="" textlink="">
          <xdr:nvSpPr>
            <xdr:cNvPr id="1158145" name="Check Box 1" hidden="1">
              <a:extLst>
                <a:ext uri="{63B3BB69-23CF-44E3-9099-C40C66FF867C}">
                  <a14:compatExt spid="_x0000_s1158145"/>
                </a:ext>
              </a:extLst>
            </xdr:cNvPr>
            <xdr:cNvSpPr/>
          </xdr:nvSpPr>
          <xdr:spPr>
            <a:xfrm>
              <a:off x="0" y="0"/>
              <a:ext cx="0" cy="0"/>
            </a:xfrm>
            <a:prstGeom prst="rect">
              <a:avLst/>
            </a:prstGeom>
          </xdr:spPr>
        </xdr:sp>
        <xdr:clientData fPrintsWithSheet="0"/>
      </xdr:twoCellAnchor>
    </mc:Choice>
    <mc:Fallback/>
  </mc:AlternateContent>
</xdr:wsDr>
</file>

<file path=xl/drawings/drawing16.xml><?xml version="1.0" encoding="utf-8"?>
<xdr:wsDr xmlns:xdr="http://schemas.openxmlformats.org/drawingml/2006/spreadsheetDrawing" xmlns:a="http://schemas.openxmlformats.org/drawingml/2006/main">
  <xdr:twoCellAnchor>
    <xdr:from>
      <xdr:col>6</xdr:col>
      <xdr:colOff>0</xdr:colOff>
      <xdr:row>0</xdr:row>
      <xdr:rowOff>66675</xdr:rowOff>
    </xdr:from>
    <xdr:to>
      <xdr:col>9</xdr:col>
      <xdr:colOff>209550</xdr:colOff>
      <xdr:row>2</xdr:row>
      <xdr:rowOff>523875</xdr:rowOff>
    </xdr:to>
    <xdr:grpSp>
      <xdr:nvGrpSpPr>
        <xdr:cNvPr id="1202015" name="Group 1">
          <a:hlinkClick xmlns:r="http://schemas.openxmlformats.org/officeDocument/2006/relationships" r:id="rId1" tooltip="Click for Next Attachment"/>
        </xdr:cNvPr>
        <xdr:cNvGrpSpPr>
          <a:grpSpLocks/>
        </xdr:cNvGrpSpPr>
      </xdr:nvGrpSpPr>
      <xdr:grpSpPr bwMode="auto">
        <a:xfrm>
          <a:off x="7768167" y="66675"/>
          <a:ext cx="2569633" cy="891117"/>
          <a:chOff x="919" y="4"/>
          <a:chExt cx="116" cy="73"/>
        </a:xfrm>
      </xdr:grpSpPr>
      <xdr:sp macro="" textlink="">
        <xdr:nvSpPr>
          <xdr:cNvPr id="1202016" name="AutoShape 2"/>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922" y="24"/>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133350</xdr:colOff>
      <xdr:row>0</xdr:row>
      <xdr:rowOff>47625</xdr:rowOff>
    </xdr:from>
    <xdr:to>
      <xdr:col>7</xdr:col>
      <xdr:colOff>38100</xdr:colOff>
      <xdr:row>2</xdr:row>
      <xdr:rowOff>333375</xdr:rowOff>
    </xdr:to>
    <xdr:grpSp>
      <xdr:nvGrpSpPr>
        <xdr:cNvPr id="1203038" name="Group 1">
          <a:hlinkClick xmlns:r="http://schemas.openxmlformats.org/officeDocument/2006/relationships" r:id="rId1" tooltip="Click for Next Attachment"/>
        </xdr:cNvPr>
        <xdr:cNvGrpSpPr>
          <a:grpSpLocks/>
        </xdr:cNvGrpSpPr>
      </xdr:nvGrpSpPr>
      <xdr:grpSpPr bwMode="auto">
        <a:xfrm>
          <a:off x="7226674" y="47625"/>
          <a:ext cx="1271867" cy="778809"/>
          <a:chOff x="738" y="5"/>
          <a:chExt cx="116" cy="73"/>
        </a:xfrm>
      </xdr:grpSpPr>
      <xdr:sp macro="" textlink="">
        <xdr:nvSpPr>
          <xdr:cNvPr id="1203039"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tooltip="Click for Next Attachment"/>
          </xdr:cNvPr>
          <xdr:cNvSpPr txBox="1">
            <a:spLocks noChangeArrowheads="1"/>
          </xdr:cNvSpPr>
        </xdr:nvSpPr>
        <xdr:spPr bwMode="auto">
          <a:xfrm>
            <a:off x="753" y="23"/>
            <a:ext cx="100"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133350</xdr:colOff>
      <xdr:row>0</xdr:row>
      <xdr:rowOff>47625</xdr:rowOff>
    </xdr:from>
    <xdr:to>
      <xdr:col>7</xdr:col>
      <xdr:colOff>38100</xdr:colOff>
      <xdr:row>2</xdr:row>
      <xdr:rowOff>400050</xdr:rowOff>
    </xdr:to>
    <xdr:grpSp>
      <xdr:nvGrpSpPr>
        <xdr:cNvPr id="1204062" name="Group 856"/>
        <xdr:cNvGrpSpPr>
          <a:grpSpLocks/>
        </xdr:cNvGrpSpPr>
      </xdr:nvGrpSpPr>
      <xdr:grpSpPr bwMode="auto">
        <a:xfrm>
          <a:off x="7226674" y="47625"/>
          <a:ext cx="1271867" cy="823072"/>
          <a:chOff x="761" y="5"/>
          <a:chExt cx="116" cy="86"/>
        </a:xfrm>
      </xdr:grpSpPr>
      <xdr:sp macro="" textlink="">
        <xdr:nvSpPr>
          <xdr:cNvPr id="1204063" name="AutoShape 2">
            <a:hlinkClick xmlns:r="http://schemas.openxmlformats.org/officeDocument/2006/relationships" r:id="rId1"/>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xdr:cNvPr>
          <xdr:cNvSpPr txBox="1">
            <a:spLocks noChangeArrowheads="1"/>
          </xdr:cNvSpPr>
        </xdr:nvSpPr>
        <xdr:spPr bwMode="auto">
          <a:xfrm>
            <a:off x="776" y="26"/>
            <a:ext cx="100"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266700</xdr:colOff>
      <xdr:row>0</xdr:row>
      <xdr:rowOff>209550</xdr:rowOff>
    </xdr:from>
    <xdr:to>
      <xdr:col>17</xdr:col>
      <xdr:colOff>361950</xdr:colOff>
      <xdr:row>2</xdr:row>
      <xdr:rowOff>161925</xdr:rowOff>
    </xdr:to>
    <xdr:grpSp>
      <xdr:nvGrpSpPr>
        <xdr:cNvPr id="1205239" name="Group 1">
          <a:hlinkClick xmlns:r="http://schemas.openxmlformats.org/officeDocument/2006/relationships" r:id="rId1" tooltip="Click for Next Attachment"/>
        </xdr:cNvPr>
        <xdr:cNvGrpSpPr>
          <a:grpSpLocks/>
        </xdr:cNvGrpSpPr>
      </xdr:nvGrpSpPr>
      <xdr:grpSpPr bwMode="auto">
        <a:xfrm>
          <a:off x="6915150" y="209550"/>
          <a:ext cx="1047750" cy="695325"/>
          <a:chOff x="738" y="5"/>
          <a:chExt cx="116" cy="73"/>
        </a:xfrm>
      </xdr:grpSpPr>
      <xdr:sp macro="" textlink="">
        <xdr:nvSpPr>
          <xdr:cNvPr id="1205240"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0</xdr:colOff>
      <xdr:row>0</xdr:row>
      <xdr:rowOff>57150</xdr:rowOff>
    </xdr:from>
    <xdr:to>
      <xdr:col>8</xdr:col>
      <xdr:colOff>247650</xdr:colOff>
      <xdr:row>1</xdr:row>
      <xdr:rowOff>542925</xdr:rowOff>
    </xdr:to>
    <xdr:grpSp>
      <xdr:nvGrpSpPr>
        <xdr:cNvPr id="1222809" name="Group 2">
          <a:hlinkClick xmlns:r="http://schemas.openxmlformats.org/officeDocument/2006/relationships" r:id="rId1" tooltip="Click for Next Attachment"/>
        </xdr:cNvPr>
        <xdr:cNvGrpSpPr>
          <a:grpSpLocks/>
        </xdr:cNvGrpSpPr>
      </xdr:nvGrpSpPr>
      <xdr:grpSpPr bwMode="auto">
        <a:xfrm>
          <a:off x="7419975" y="57150"/>
          <a:ext cx="1619250" cy="771525"/>
          <a:chOff x="738" y="5"/>
          <a:chExt cx="116" cy="73"/>
        </a:xfrm>
      </xdr:grpSpPr>
      <xdr:sp macro="" textlink="">
        <xdr:nvSpPr>
          <xdr:cNvPr id="1222810" name="AutoShape 3"/>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1066800</xdr:colOff>
          <xdr:row>44</xdr:row>
          <xdr:rowOff>0</xdr:rowOff>
        </xdr:from>
        <xdr:to>
          <xdr:col>2</xdr:col>
          <xdr:colOff>485775</xdr:colOff>
          <xdr:row>44</xdr:row>
          <xdr:rowOff>200025</xdr:rowOff>
        </xdr:to>
        <xdr:sp macro="" textlink="">
          <xdr:nvSpPr>
            <xdr:cNvPr id="1222657" name="Option Button 1" hidden="1">
              <a:extLst>
                <a:ext uri="{63B3BB69-23CF-44E3-9099-C40C66FF867C}">
                  <a14:compatExt spid="_x0000_s12226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476250</xdr:colOff>
          <xdr:row>44</xdr:row>
          <xdr:rowOff>0</xdr:rowOff>
        </xdr:from>
        <xdr:to>
          <xdr:col>3</xdr:col>
          <xdr:colOff>647700</xdr:colOff>
          <xdr:row>44</xdr:row>
          <xdr:rowOff>200025</xdr:rowOff>
        </xdr:to>
        <xdr:sp macro="" textlink="">
          <xdr:nvSpPr>
            <xdr:cNvPr id="1222658" name="Option Button 2" hidden="1">
              <a:extLst>
                <a:ext uri="{63B3BB69-23CF-44E3-9099-C40C66FF867C}">
                  <a14:compatExt spid="_x0000_s12226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142875</xdr:colOff>
      <xdr:row>0</xdr:row>
      <xdr:rowOff>38100</xdr:rowOff>
    </xdr:from>
    <xdr:to>
      <xdr:col>15</xdr:col>
      <xdr:colOff>161925</xdr:colOff>
      <xdr:row>2</xdr:row>
      <xdr:rowOff>314325</xdr:rowOff>
    </xdr:to>
    <xdr:grpSp>
      <xdr:nvGrpSpPr>
        <xdr:cNvPr id="1207134" name="Group 1">
          <a:hlinkClick xmlns:r="http://schemas.openxmlformats.org/officeDocument/2006/relationships" r:id="rId1" tooltip="Click for Next Attachment"/>
        </xdr:cNvPr>
        <xdr:cNvGrpSpPr>
          <a:grpSpLocks/>
        </xdr:cNvGrpSpPr>
      </xdr:nvGrpSpPr>
      <xdr:grpSpPr bwMode="auto">
        <a:xfrm>
          <a:off x="8610600" y="38100"/>
          <a:ext cx="1390650" cy="742950"/>
          <a:chOff x="738" y="5"/>
          <a:chExt cx="116" cy="73"/>
        </a:xfrm>
      </xdr:grpSpPr>
      <xdr:sp macro="" textlink="">
        <xdr:nvSpPr>
          <xdr:cNvPr id="1207135"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10</xdr:col>
      <xdr:colOff>142875</xdr:colOff>
      <xdr:row>0</xdr:row>
      <xdr:rowOff>38100</xdr:rowOff>
    </xdr:from>
    <xdr:to>
      <xdr:col>12</xdr:col>
      <xdr:colOff>47625</xdr:colOff>
      <xdr:row>2</xdr:row>
      <xdr:rowOff>504825</xdr:rowOff>
    </xdr:to>
    <xdr:grpSp>
      <xdr:nvGrpSpPr>
        <xdr:cNvPr id="1208158" name="Group 94"/>
        <xdr:cNvGrpSpPr>
          <a:grpSpLocks/>
        </xdr:cNvGrpSpPr>
      </xdr:nvGrpSpPr>
      <xdr:grpSpPr bwMode="auto">
        <a:xfrm>
          <a:off x="7224993" y="38100"/>
          <a:ext cx="1271867" cy="948578"/>
          <a:chOff x="760" y="4"/>
          <a:chExt cx="116" cy="99"/>
        </a:xfrm>
      </xdr:grpSpPr>
      <xdr:sp macro="" textlink="">
        <xdr:nvSpPr>
          <xdr:cNvPr id="1208159" name="AutoShape 2">
            <a:hlinkClick xmlns:r="http://schemas.openxmlformats.org/officeDocument/2006/relationships" r:id="rId1"/>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xdr:cNvPr>
          <xdr:cNvSpPr txBox="1">
            <a:spLocks noChangeArrowheads="1"/>
          </xdr:cNvSpPr>
        </xdr:nvSpPr>
        <xdr:spPr bwMode="auto">
          <a:xfrm>
            <a:off x="775" y="28"/>
            <a:ext cx="100" cy="5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10</xdr:col>
      <xdr:colOff>133350</xdr:colOff>
      <xdr:row>1</xdr:row>
      <xdr:rowOff>38100</xdr:rowOff>
    </xdr:from>
    <xdr:to>
      <xdr:col>12</xdr:col>
      <xdr:colOff>266700</xdr:colOff>
      <xdr:row>2</xdr:row>
      <xdr:rowOff>638175</xdr:rowOff>
    </xdr:to>
    <xdr:grpSp>
      <xdr:nvGrpSpPr>
        <xdr:cNvPr id="1209182" name="Group 4"/>
        <xdr:cNvGrpSpPr>
          <a:grpSpLocks/>
        </xdr:cNvGrpSpPr>
      </xdr:nvGrpSpPr>
      <xdr:grpSpPr bwMode="auto">
        <a:xfrm>
          <a:off x="7103409" y="228600"/>
          <a:ext cx="1500467" cy="609600"/>
          <a:chOff x="675" y="24"/>
          <a:chExt cx="144" cy="83"/>
        </a:xfrm>
      </xdr:grpSpPr>
      <xdr:sp macro="" textlink="">
        <xdr:nvSpPr>
          <xdr:cNvPr id="1209183" name="AutoShape 2">
            <a:hlinkClick xmlns:r="http://schemas.openxmlformats.org/officeDocument/2006/relationships" r:id="rId1"/>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694" y="43"/>
            <a:ext cx="121" cy="4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a:t>
            </a:r>
            <a:r>
              <a:rPr lang="en-US" sz="1000" b="0" i="0" strike="noStrike" baseline="0">
                <a:solidFill>
                  <a:srgbClr val="000000"/>
                </a:solidFill>
                <a:latin typeface="Book Antiqua"/>
              </a:rPr>
              <a:t> Form</a:t>
            </a:r>
            <a:endParaRPr lang="en-US" sz="1000" b="0" i="0" strike="noStrike">
              <a:solidFill>
                <a:srgbClr val="000000"/>
              </a:solidFill>
              <a:latin typeface="Book Antiqua"/>
            </a:endParaRP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10</xdr:col>
      <xdr:colOff>133350</xdr:colOff>
      <xdr:row>1</xdr:row>
      <xdr:rowOff>38100</xdr:rowOff>
    </xdr:from>
    <xdr:to>
      <xdr:col>12</xdr:col>
      <xdr:colOff>266700</xdr:colOff>
      <xdr:row>3</xdr:row>
      <xdr:rowOff>0</xdr:rowOff>
    </xdr:to>
    <xdr:grpSp>
      <xdr:nvGrpSpPr>
        <xdr:cNvPr id="1231945" name="Group 4"/>
        <xdr:cNvGrpSpPr>
          <a:grpSpLocks/>
        </xdr:cNvGrpSpPr>
      </xdr:nvGrpSpPr>
      <xdr:grpSpPr bwMode="auto">
        <a:xfrm>
          <a:off x="7103409" y="228600"/>
          <a:ext cx="1500467" cy="611841"/>
          <a:chOff x="675" y="24"/>
          <a:chExt cx="144" cy="83"/>
        </a:xfrm>
      </xdr:grpSpPr>
      <xdr:sp macro="" textlink="">
        <xdr:nvSpPr>
          <xdr:cNvPr id="1231946" name="AutoShape 2">
            <a:hlinkClick xmlns:r="http://schemas.openxmlformats.org/officeDocument/2006/relationships" r:id="rId1"/>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694" y="43"/>
            <a:ext cx="121" cy="4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a:t>
            </a:r>
            <a:r>
              <a:rPr lang="en-US" sz="1000" b="0" i="0" strike="noStrike" baseline="0">
                <a:solidFill>
                  <a:srgbClr val="000000"/>
                </a:solidFill>
                <a:latin typeface="Book Antiqua"/>
              </a:rPr>
              <a:t> Form</a:t>
            </a:r>
            <a:endParaRPr lang="en-US" sz="1000" b="0" i="0" strike="noStrike">
              <a:solidFill>
                <a:srgbClr val="000000"/>
              </a:solidFill>
              <a:latin typeface="Book Antiqua"/>
            </a:endParaRP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0</xdr:colOff>
      <xdr:row>21</xdr:row>
      <xdr:rowOff>47625</xdr:rowOff>
    </xdr:from>
    <xdr:to>
      <xdr:col>6</xdr:col>
      <xdr:colOff>0</xdr:colOff>
      <xdr:row>24</xdr:row>
      <xdr:rowOff>133350</xdr:rowOff>
    </xdr:to>
    <xdr:grpSp>
      <xdr:nvGrpSpPr>
        <xdr:cNvPr id="1210208" name="Group 5">
          <a:hlinkClick xmlns:r="http://schemas.openxmlformats.org/officeDocument/2006/relationships" r:id="rId1" tooltip="Back to Cover Page"/>
        </xdr:cNvPr>
        <xdr:cNvGrpSpPr>
          <a:grpSpLocks/>
        </xdr:cNvGrpSpPr>
      </xdr:nvGrpSpPr>
      <xdr:grpSpPr bwMode="auto">
        <a:xfrm>
          <a:off x="8296275" y="4705350"/>
          <a:ext cx="0" cy="762000"/>
          <a:chOff x="762" y="5"/>
          <a:chExt cx="116" cy="73"/>
        </a:xfrm>
      </xdr:grpSpPr>
      <xdr:sp macro="" textlink="">
        <xdr:nvSpPr>
          <xdr:cNvPr id="1210209" name="AutoShape 2"/>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296275" y="850331335275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Keshav%20sahu/Reactor%20Package/Reactor%20Pkg.-Vemagiri-A-R-1/Bidding%20Document/Bidding%20Document/Bidding%20Document/Vol-III/Package-B-Attachment/11-Attachments_First%20Envelope%20_Vol-III-Pkg.-B.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ann/Srikakulam-Part%20C/Substation-2/resources/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RHQ%20C&amp;M/Limited%20tender/supply%20cum%20erection/retrofitment%20of%20PLCC%20Gorakhpur/bidding%20docs/Volume-III/Volume-III/1-Attachment_First%20Envelope%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01660/AppData/Local/Microsoft/Windows/Temporary%20Internet%20Files/Content.Outlook/3LM9ON79/13-Attachments_First%20Envelope%20_Vol-III-Pkg-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Name%20of%20Bidder"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RHQ%20C&amp;M/SUPPLY%20VOL%20III/1-Bid%20Form%20&amp;%20Attachments_First%20Envelope%20Bid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3 (QR)"/>
      <sheetName val="Attach 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Bid Form "/>
      <sheetName val="T &amp; D"/>
      <sheetName val="N-W (Cr.)"/>
      <sheetName val="Sheet1"/>
    </sheetNames>
    <sheetDataSet>
      <sheetData sheetId="0"/>
      <sheetData sheetId="1"/>
      <sheetData sheetId="2"/>
      <sheetData sheetId="3"/>
      <sheetData sheetId="4">
        <row r="7">
          <cell r="A7" t="str">
            <v>Name        :</v>
          </cell>
          <cell r="B7" t="str">
            <v/>
          </cell>
        </row>
        <row r="8">
          <cell r="A8" t="str">
            <v>Address    :</v>
          </cell>
          <cell r="B8" t="str">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 of Bidder"/>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QR)"/>
      <sheetName val="Sch QR"/>
      <sheetName val="Attach 3 (JV)"/>
      <sheetName val="Schedule-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Attach 19.."/>
      <sheetName val="N-W (Cr.)"/>
      <sheetName val="Sheet1"/>
    </sheetNames>
    <sheetDataSet>
      <sheetData sheetId="0"/>
      <sheetData sheetId="1"/>
      <sheetData sheetId="2"/>
      <sheetData sheetId="3"/>
      <sheetData sheetId="4"/>
      <sheetData sheetId="5"/>
      <sheetData sheetId="6">
        <row r="5">
          <cell r="A5" t="str">
            <v>Bidder’s Name and Address (Sole Bidder) :</v>
          </cell>
          <cell r="F5" t="str">
            <v>To:</v>
          </cell>
        </row>
        <row r="6">
          <cell r="A6" t="str">
            <v/>
          </cell>
        </row>
        <row r="7">
          <cell r="B7" t="str">
            <v/>
          </cell>
        </row>
        <row r="8">
          <cell r="B8" t="str">
            <v/>
          </cell>
        </row>
        <row r="9">
          <cell r="B9" t="str">
            <v/>
          </cell>
        </row>
      </sheetData>
      <sheetData sheetId="7"/>
      <sheetData sheetId="8"/>
      <sheetData sheetId="9"/>
      <sheetData sheetId="10"/>
      <sheetData sheetId="11"/>
      <sheetData sheetId="12"/>
      <sheetData sheetId="13"/>
      <sheetData sheetId="14"/>
      <sheetData sheetId="15"/>
      <sheetData sheetId="16">
        <row r="12">
          <cell r="B12" t="str">
            <v/>
          </cell>
        </row>
      </sheetData>
      <sheetData sheetId="17"/>
      <sheetData sheetId="18"/>
      <sheetData sheetId="19"/>
      <sheetData sheetId="20"/>
      <sheetData sheetId="21"/>
      <sheetData sheetId="22"/>
      <sheetData sheetId="23"/>
      <sheetData sheetId="24"/>
      <sheetData sheetId="25"/>
      <sheetData sheetId="26"/>
      <sheetData sheetId="27"/>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F245295C-92C1-4CC4-BED9-0D23F44CA93E}" protected="1">
  <header guid="{F245295C-92C1-4CC4-BED9-0D23F44CA93E}" dateTime="2021-12-09T15:47:13" maxSheetId="30" userName="Pallavi Mishra {पल्लवी मिश्रा}" r:id="rId1">
    <sheetIdMap count="29">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F245295C-92C1-4CC4-BED9-0D23F44CA93E}" name="Pallavi Mishra {पल्लवी मिश्रा}" id="-163594922" dateTime="2021-12-09T15:47:13"/>
</us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9.bin"/><Relationship Id="rId13" Type="http://schemas.openxmlformats.org/officeDocument/2006/relationships/printerSettings" Target="../printerSettings/printerSettings14.bin"/><Relationship Id="rId18" Type="http://schemas.openxmlformats.org/officeDocument/2006/relationships/printerSettings" Target="../printerSettings/printerSettings19.bin"/><Relationship Id="rId3" Type="http://schemas.openxmlformats.org/officeDocument/2006/relationships/printerSettings" Target="../printerSettings/printerSettings4.bin"/><Relationship Id="rId21" Type="http://schemas.openxmlformats.org/officeDocument/2006/relationships/printerSettings" Target="../printerSettings/printerSettings22.bin"/><Relationship Id="rId7" Type="http://schemas.openxmlformats.org/officeDocument/2006/relationships/printerSettings" Target="../printerSettings/printerSettings8.bin"/><Relationship Id="rId12" Type="http://schemas.openxmlformats.org/officeDocument/2006/relationships/printerSettings" Target="../printerSettings/printerSettings13.bin"/><Relationship Id="rId17" Type="http://schemas.openxmlformats.org/officeDocument/2006/relationships/printerSettings" Target="../printerSettings/printerSettings18.bin"/><Relationship Id="rId2" Type="http://schemas.openxmlformats.org/officeDocument/2006/relationships/printerSettings" Target="../printerSettings/printerSettings3.bin"/><Relationship Id="rId16" Type="http://schemas.openxmlformats.org/officeDocument/2006/relationships/printerSettings" Target="../printerSettings/printerSettings17.bin"/><Relationship Id="rId20" Type="http://schemas.openxmlformats.org/officeDocument/2006/relationships/printerSettings" Target="../printerSettings/printerSettings21.bin"/><Relationship Id="rId1" Type="http://schemas.openxmlformats.org/officeDocument/2006/relationships/printerSettings" Target="../printerSettings/printerSettings2.bin"/><Relationship Id="rId6" Type="http://schemas.openxmlformats.org/officeDocument/2006/relationships/printerSettings" Target="../printerSettings/printerSettings7.bin"/><Relationship Id="rId11" Type="http://schemas.openxmlformats.org/officeDocument/2006/relationships/printerSettings" Target="../printerSettings/printerSettings12.bin"/><Relationship Id="rId5" Type="http://schemas.openxmlformats.org/officeDocument/2006/relationships/printerSettings" Target="../printerSettings/printerSettings6.bin"/><Relationship Id="rId15" Type="http://schemas.openxmlformats.org/officeDocument/2006/relationships/printerSettings" Target="../printerSettings/printerSettings16.bin"/><Relationship Id="rId10" Type="http://schemas.openxmlformats.org/officeDocument/2006/relationships/printerSettings" Target="../printerSettings/printerSettings11.bin"/><Relationship Id="rId19" Type="http://schemas.openxmlformats.org/officeDocument/2006/relationships/printerSettings" Target="../printerSettings/printerSettings20.bin"/><Relationship Id="rId4" Type="http://schemas.openxmlformats.org/officeDocument/2006/relationships/printerSettings" Target="../printerSettings/printerSettings5.bin"/><Relationship Id="rId9" Type="http://schemas.openxmlformats.org/officeDocument/2006/relationships/printerSettings" Target="../printerSettings/printerSettings10.bin"/><Relationship Id="rId14" Type="http://schemas.openxmlformats.org/officeDocument/2006/relationships/printerSettings" Target="../printerSettings/printerSettings15.bin"/><Relationship Id="rId22"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0.bin"/><Relationship Id="rId13" Type="http://schemas.openxmlformats.org/officeDocument/2006/relationships/printerSettings" Target="../printerSettings/printerSettings35.bin"/><Relationship Id="rId18" Type="http://schemas.openxmlformats.org/officeDocument/2006/relationships/printerSettings" Target="../printerSettings/printerSettings40.bin"/><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12" Type="http://schemas.openxmlformats.org/officeDocument/2006/relationships/printerSettings" Target="../printerSettings/printerSettings34.bin"/><Relationship Id="rId17" Type="http://schemas.openxmlformats.org/officeDocument/2006/relationships/printerSettings" Target="../printerSettings/printerSettings39.bin"/><Relationship Id="rId2" Type="http://schemas.openxmlformats.org/officeDocument/2006/relationships/printerSettings" Target="../printerSettings/printerSettings24.bin"/><Relationship Id="rId16" Type="http://schemas.openxmlformats.org/officeDocument/2006/relationships/printerSettings" Target="../printerSettings/printerSettings38.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11" Type="http://schemas.openxmlformats.org/officeDocument/2006/relationships/printerSettings" Target="../printerSettings/printerSettings33.bin"/><Relationship Id="rId5" Type="http://schemas.openxmlformats.org/officeDocument/2006/relationships/printerSettings" Target="../printerSettings/printerSettings27.bin"/><Relationship Id="rId15" Type="http://schemas.openxmlformats.org/officeDocument/2006/relationships/printerSettings" Target="../printerSettings/printerSettings37.bin"/><Relationship Id="rId10" Type="http://schemas.openxmlformats.org/officeDocument/2006/relationships/printerSettings" Target="../printerSettings/printerSettings32.bin"/><Relationship Id="rId19" Type="http://schemas.openxmlformats.org/officeDocument/2006/relationships/drawing" Target="../drawings/drawing2.xml"/><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 Id="rId14" Type="http://schemas.openxmlformats.org/officeDocument/2006/relationships/printerSettings" Target="../printerSettings/printerSettings36.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8.bin"/><Relationship Id="rId13" Type="http://schemas.openxmlformats.org/officeDocument/2006/relationships/printerSettings" Target="../printerSettings/printerSettings53.bin"/><Relationship Id="rId18" Type="http://schemas.openxmlformats.org/officeDocument/2006/relationships/printerSettings" Target="../printerSettings/printerSettings58.bin"/><Relationship Id="rId3" Type="http://schemas.openxmlformats.org/officeDocument/2006/relationships/printerSettings" Target="../printerSettings/printerSettings43.bin"/><Relationship Id="rId21" Type="http://schemas.openxmlformats.org/officeDocument/2006/relationships/printerSettings" Target="../printerSettings/printerSettings61.bin"/><Relationship Id="rId7" Type="http://schemas.openxmlformats.org/officeDocument/2006/relationships/printerSettings" Target="../printerSettings/printerSettings47.bin"/><Relationship Id="rId12" Type="http://schemas.openxmlformats.org/officeDocument/2006/relationships/printerSettings" Target="../printerSettings/printerSettings52.bin"/><Relationship Id="rId17" Type="http://schemas.openxmlformats.org/officeDocument/2006/relationships/printerSettings" Target="../printerSettings/printerSettings57.bin"/><Relationship Id="rId2" Type="http://schemas.openxmlformats.org/officeDocument/2006/relationships/printerSettings" Target="../printerSettings/printerSettings42.bin"/><Relationship Id="rId16" Type="http://schemas.openxmlformats.org/officeDocument/2006/relationships/printerSettings" Target="../printerSettings/printerSettings56.bin"/><Relationship Id="rId20" Type="http://schemas.openxmlformats.org/officeDocument/2006/relationships/printerSettings" Target="../printerSettings/printerSettings60.bin"/><Relationship Id="rId1" Type="http://schemas.openxmlformats.org/officeDocument/2006/relationships/printerSettings" Target="../printerSettings/printerSettings41.bin"/><Relationship Id="rId6" Type="http://schemas.openxmlformats.org/officeDocument/2006/relationships/printerSettings" Target="../printerSettings/printerSettings46.bin"/><Relationship Id="rId11" Type="http://schemas.openxmlformats.org/officeDocument/2006/relationships/printerSettings" Target="../printerSettings/printerSettings51.bin"/><Relationship Id="rId5" Type="http://schemas.openxmlformats.org/officeDocument/2006/relationships/printerSettings" Target="../printerSettings/printerSettings45.bin"/><Relationship Id="rId15" Type="http://schemas.openxmlformats.org/officeDocument/2006/relationships/printerSettings" Target="../printerSettings/printerSettings55.bin"/><Relationship Id="rId10" Type="http://schemas.openxmlformats.org/officeDocument/2006/relationships/printerSettings" Target="../printerSettings/printerSettings50.bin"/><Relationship Id="rId19" Type="http://schemas.openxmlformats.org/officeDocument/2006/relationships/printerSettings" Target="../printerSettings/printerSettings59.bin"/><Relationship Id="rId4" Type="http://schemas.openxmlformats.org/officeDocument/2006/relationships/printerSettings" Target="../printerSettings/printerSettings44.bin"/><Relationship Id="rId9" Type="http://schemas.openxmlformats.org/officeDocument/2006/relationships/printerSettings" Target="../printerSettings/printerSettings49.bin"/><Relationship Id="rId14" Type="http://schemas.openxmlformats.org/officeDocument/2006/relationships/printerSettings" Target="../printerSettings/printerSettings54.bin"/><Relationship Id="rId22"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9.xml"/><Relationship Id="rId21" Type="http://schemas.openxmlformats.org/officeDocument/2006/relationships/ctrlProp" Target="../ctrlProps/ctrlProp4.xml"/><Relationship Id="rId42" Type="http://schemas.openxmlformats.org/officeDocument/2006/relationships/ctrlProp" Target="../ctrlProps/ctrlProp25.xml"/><Relationship Id="rId47" Type="http://schemas.openxmlformats.org/officeDocument/2006/relationships/ctrlProp" Target="../ctrlProps/ctrlProp30.xml"/><Relationship Id="rId63" Type="http://schemas.openxmlformats.org/officeDocument/2006/relationships/ctrlProp" Target="../ctrlProps/ctrlProp46.xml"/><Relationship Id="rId68" Type="http://schemas.openxmlformats.org/officeDocument/2006/relationships/ctrlProp" Target="../ctrlProps/ctrlProp51.xml"/><Relationship Id="rId16" Type="http://schemas.openxmlformats.org/officeDocument/2006/relationships/drawing" Target="../drawings/drawing4.xml"/><Relationship Id="rId11" Type="http://schemas.openxmlformats.org/officeDocument/2006/relationships/printerSettings" Target="../printerSettings/printerSettings72.bin"/><Relationship Id="rId24" Type="http://schemas.openxmlformats.org/officeDocument/2006/relationships/ctrlProp" Target="../ctrlProps/ctrlProp7.xml"/><Relationship Id="rId32" Type="http://schemas.openxmlformats.org/officeDocument/2006/relationships/ctrlProp" Target="../ctrlProps/ctrlProp15.xml"/><Relationship Id="rId37" Type="http://schemas.openxmlformats.org/officeDocument/2006/relationships/ctrlProp" Target="../ctrlProps/ctrlProp20.xml"/><Relationship Id="rId40" Type="http://schemas.openxmlformats.org/officeDocument/2006/relationships/ctrlProp" Target="../ctrlProps/ctrlProp23.xml"/><Relationship Id="rId45" Type="http://schemas.openxmlformats.org/officeDocument/2006/relationships/ctrlProp" Target="../ctrlProps/ctrlProp28.xml"/><Relationship Id="rId53" Type="http://schemas.openxmlformats.org/officeDocument/2006/relationships/ctrlProp" Target="../ctrlProps/ctrlProp36.xml"/><Relationship Id="rId58" Type="http://schemas.openxmlformats.org/officeDocument/2006/relationships/ctrlProp" Target="../ctrlProps/ctrlProp41.xml"/><Relationship Id="rId66" Type="http://schemas.openxmlformats.org/officeDocument/2006/relationships/ctrlProp" Target="../ctrlProps/ctrlProp49.xml"/><Relationship Id="rId74" Type="http://schemas.openxmlformats.org/officeDocument/2006/relationships/ctrlProp" Target="../ctrlProps/ctrlProp57.xml"/><Relationship Id="rId5" Type="http://schemas.openxmlformats.org/officeDocument/2006/relationships/printerSettings" Target="../printerSettings/printerSettings66.bin"/><Relationship Id="rId61" Type="http://schemas.openxmlformats.org/officeDocument/2006/relationships/ctrlProp" Target="../ctrlProps/ctrlProp44.xml"/><Relationship Id="rId19" Type="http://schemas.openxmlformats.org/officeDocument/2006/relationships/ctrlProp" Target="../ctrlProps/ctrlProp2.xml"/><Relationship Id="rId14" Type="http://schemas.openxmlformats.org/officeDocument/2006/relationships/printerSettings" Target="../printerSettings/printerSettings75.bin"/><Relationship Id="rId22" Type="http://schemas.openxmlformats.org/officeDocument/2006/relationships/ctrlProp" Target="../ctrlProps/ctrlProp5.xml"/><Relationship Id="rId27" Type="http://schemas.openxmlformats.org/officeDocument/2006/relationships/ctrlProp" Target="../ctrlProps/ctrlProp10.xml"/><Relationship Id="rId30" Type="http://schemas.openxmlformats.org/officeDocument/2006/relationships/ctrlProp" Target="../ctrlProps/ctrlProp13.xml"/><Relationship Id="rId35" Type="http://schemas.openxmlformats.org/officeDocument/2006/relationships/ctrlProp" Target="../ctrlProps/ctrlProp18.xml"/><Relationship Id="rId43" Type="http://schemas.openxmlformats.org/officeDocument/2006/relationships/ctrlProp" Target="../ctrlProps/ctrlProp26.xml"/><Relationship Id="rId48" Type="http://schemas.openxmlformats.org/officeDocument/2006/relationships/ctrlProp" Target="../ctrlProps/ctrlProp31.xml"/><Relationship Id="rId56" Type="http://schemas.openxmlformats.org/officeDocument/2006/relationships/ctrlProp" Target="../ctrlProps/ctrlProp39.xml"/><Relationship Id="rId64" Type="http://schemas.openxmlformats.org/officeDocument/2006/relationships/ctrlProp" Target="../ctrlProps/ctrlProp47.xml"/><Relationship Id="rId69" Type="http://schemas.openxmlformats.org/officeDocument/2006/relationships/ctrlProp" Target="../ctrlProps/ctrlProp52.xml"/><Relationship Id="rId77" Type="http://schemas.openxmlformats.org/officeDocument/2006/relationships/ctrlProp" Target="../ctrlProps/ctrlProp60.xml"/><Relationship Id="rId8" Type="http://schemas.openxmlformats.org/officeDocument/2006/relationships/printerSettings" Target="../printerSettings/printerSettings69.bin"/><Relationship Id="rId51" Type="http://schemas.openxmlformats.org/officeDocument/2006/relationships/ctrlProp" Target="../ctrlProps/ctrlProp34.xml"/><Relationship Id="rId72" Type="http://schemas.openxmlformats.org/officeDocument/2006/relationships/ctrlProp" Target="../ctrlProps/ctrlProp55.xml"/><Relationship Id="rId3" Type="http://schemas.openxmlformats.org/officeDocument/2006/relationships/printerSettings" Target="../printerSettings/printerSettings64.bin"/><Relationship Id="rId12" Type="http://schemas.openxmlformats.org/officeDocument/2006/relationships/printerSettings" Target="../printerSettings/printerSettings73.bin"/><Relationship Id="rId17" Type="http://schemas.openxmlformats.org/officeDocument/2006/relationships/vmlDrawing" Target="../drawings/vmlDrawing1.vml"/><Relationship Id="rId25" Type="http://schemas.openxmlformats.org/officeDocument/2006/relationships/ctrlProp" Target="../ctrlProps/ctrlProp8.xml"/><Relationship Id="rId33" Type="http://schemas.openxmlformats.org/officeDocument/2006/relationships/ctrlProp" Target="../ctrlProps/ctrlProp16.xml"/><Relationship Id="rId38" Type="http://schemas.openxmlformats.org/officeDocument/2006/relationships/ctrlProp" Target="../ctrlProps/ctrlProp21.xml"/><Relationship Id="rId46" Type="http://schemas.openxmlformats.org/officeDocument/2006/relationships/ctrlProp" Target="../ctrlProps/ctrlProp29.xml"/><Relationship Id="rId59" Type="http://schemas.openxmlformats.org/officeDocument/2006/relationships/ctrlProp" Target="../ctrlProps/ctrlProp42.xml"/><Relationship Id="rId67" Type="http://schemas.openxmlformats.org/officeDocument/2006/relationships/ctrlProp" Target="../ctrlProps/ctrlProp50.xml"/><Relationship Id="rId20" Type="http://schemas.openxmlformats.org/officeDocument/2006/relationships/ctrlProp" Target="../ctrlProps/ctrlProp3.xml"/><Relationship Id="rId41" Type="http://schemas.openxmlformats.org/officeDocument/2006/relationships/ctrlProp" Target="../ctrlProps/ctrlProp24.xml"/><Relationship Id="rId54" Type="http://schemas.openxmlformats.org/officeDocument/2006/relationships/ctrlProp" Target="../ctrlProps/ctrlProp37.xml"/><Relationship Id="rId62" Type="http://schemas.openxmlformats.org/officeDocument/2006/relationships/ctrlProp" Target="../ctrlProps/ctrlProp45.xml"/><Relationship Id="rId70" Type="http://schemas.openxmlformats.org/officeDocument/2006/relationships/ctrlProp" Target="../ctrlProps/ctrlProp53.xml"/><Relationship Id="rId75" Type="http://schemas.openxmlformats.org/officeDocument/2006/relationships/ctrlProp" Target="../ctrlProps/ctrlProp58.xml"/><Relationship Id="rId1" Type="http://schemas.openxmlformats.org/officeDocument/2006/relationships/printerSettings" Target="../printerSettings/printerSettings62.bin"/><Relationship Id="rId6" Type="http://schemas.openxmlformats.org/officeDocument/2006/relationships/printerSettings" Target="../printerSettings/printerSettings67.bin"/><Relationship Id="rId15" Type="http://schemas.openxmlformats.org/officeDocument/2006/relationships/printerSettings" Target="../printerSettings/printerSettings76.bin"/><Relationship Id="rId23" Type="http://schemas.openxmlformats.org/officeDocument/2006/relationships/ctrlProp" Target="../ctrlProps/ctrlProp6.xml"/><Relationship Id="rId28" Type="http://schemas.openxmlformats.org/officeDocument/2006/relationships/ctrlProp" Target="../ctrlProps/ctrlProp11.xml"/><Relationship Id="rId36" Type="http://schemas.openxmlformats.org/officeDocument/2006/relationships/ctrlProp" Target="../ctrlProps/ctrlProp19.xml"/><Relationship Id="rId49" Type="http://schemas.openxmlformats.org/officeDocument/2006/relationships/ctrlProp" Target="../ctrlProps/ctrlProp32.xml"/><Relationship Id="rId57" Type="http://schemas.openxmlformats.org/officeDocument/2006/relationships/ctrlProp" Target="../ctrlProps/ctrlProp40.xml"/><Relationship Id="rId10" Type="http://schemas.openxmlformats.org/officeDocument/2006/relationships/printerSettings" Target="../printerSettings/printerSettings71.bin"/><Relationship Id="rId31" Type="http://schemas.openxmlformats.org/officeDocument/2006/relationships/ctrlProp" Target="../ctrlProps/ctrlProp14.xml"/><Relationship Id="rId44" Type="http://schemas.openxmlformats.org/officeDocument/2006/relationships/ctrlProp" Target="../ctrlProps/ctrlProp27.xml"/><Relationship Id="rId52" Type="http://schemas.openxmlformats.org/officeDocument/2006/relationships/ctrlProp" Target="../ctrlProps/ctrlProp35.xml"/><Relationship Id="rId60" Type="http://schemas.openxmlformats.org/officeDocument/2006/relationships/ctrlProp" Target="../ctrlProps/ctrlProp43.xml"/><Relationship Id="rId65" Type="http://schemas.openxmlformats.org/officeDocument/2006/relationships/ctrlProp" Target="../ctrlProps/ctrlProp48.xml"/><Relationship Id="rId73" Type="http://schemas.openxmlformats.org/officeDocument/2006/relationships/ctrlProp" Target="../ctrlProps/ctrlProp56.xml"/><Relationship Id="rId4" Type="http://schemas.openxmlformats.org/officeDocument/2006/relationships/printerSettings" Target="../printerSettings/printerSettings65.bin"/><Relationship Id="rId9" Type="http://schemas.openxmlformats.org/officeDocument/2006/relationships/printerSettings" Target="../printerSettings/printerSettings70.bin"/><Relationship Id="rId13" Type="http://schemas.openxmlformats.org/officeDocument/2006/relationships/printerSettings" Target="../printerSettings/printerSettings74.bin"/><Relationship Id="rId18" Type="http://schemas.openxmlformats.org/officeDocument/2006/relationships/ctrlProp" Target="../ctrlProps/ctrlProp1.xml"/><Relationship Id="rId39" Type="http://schemas.openxmlformats.org/officeDocument/2006/relationships/ctrlProp" Target="../ctrlProps/ctrlProp22.xml"/><Relationship Id="rId34" Type="http://schemas.openxmlformats.org/officeDocument/2006/relationships/ctrlProp" Target="../ctrlProps/ctrlProp17.xml"/><Relationship Id="rId50" Type="http://schemas.openxmlformats.org/officeDocument/2006/relationships/ctrlProp" Target="../ctrlProps/ctrlProp33.xml"/><Relationship Id="rId55" Type="http://schemas.openxmlformats.org/officeDocument/2006/relationships/ctrlProp" Target="../ctrlProps/ctrlProp38.xml"/><Relationship Id="rId76" Type="http://schemas.openxmlformats.org/officeDocument/2006/relationships/ctrlProp" Target="../ctrlProps/ctrlProp59.xml"/><Relationship Id="rId7" Type="http://schemas.openxmlformats.org/officeDocument/2006/relationships/printerSettings" Target="../printerSettings/printerSettings68.bin"/><Relationship Id="rId71" Type="http://schemas.openxmlformats.org/officeDocument/2006/relationships/ctrlProp" Target="../ctrlProps/ctrlProp54.xml"/><Relationship Id="rId2" Type="http://schemas.openxmlformats.org/officeDocument/2006/relationships/printerSettings" Target="../printerSettings/printerSettings63.bin"/><Relationship Id="rId29" Type="http://schemas.openxmlformats.org/officeDocument/2006/relationships/ctrlProp" Target="../ctrlProps/ctrlProp12.xml"/></Relationships>
</file>

<file path=xl/worksheets/_rels/sheet6.xml.rels><?xml version="1.0" encoding="UTF-8" standalone="yes"?>
<Relationships xmlns="http://schemas.openxmlformats.org/package/2006/relationships"><Relationship Id="rId8" Type="http://schemas.openxmlformats.org/officeDocument/2006/relationships/drawing" Target="../drawings/drawing5.xml"/><Relationship Id="rId3" Type="http://schemas.openxmlformats.org/officeDocument/2006/relationships/printerSettings" Target="../printerSettings/printerSettings79.bin"/><Relationship Id="rId7" Type="http://schemas.openxmlformats.org/officeDocument/2006/relationships/printerSettings" Target="../printerSettings/printerSettings83.bin"/><Relationship Id="rId2" Type="http://schemas.openxmlformats.org/officeDocument/2006/relationships/printerSettings" Target="../printerSettings/printerSettings78.bin"/><Relationship Id="rId1" Type="http://schemas.openxmlformats.org/officeDocument/2006/relationships/printerSettings" Target="../printerSettings/printerSettings77.bin"/><Relationship Id="rId6" Type="http://schemas.openxmlformats.org/officeDocument/2006/relationships/printerSettings" Target="../printerSettings/printerSettings82.bin"/><Relationship Id="rId5" Type="http://schemas.openxmlformats.org/officeDocument/2006/relationships/printerSettings" Target="../printerSettings/printerSettings81.bin"/><Relationship Id="rId4" Type="http://schemas.openxmlformats.org/officeDocument/2006/relationships/printerSettings" Target="../printerSettings/printerSettings80.bin"/></Relationships>
</file>

<file path=xl/worksheets/_rels/sheet7.xml.rels><?xml version="1.0" encoding="UTF-8" standalone="yes"?>
<Relationships xmlns="http://schemas.openxmlformats.org/package/2006/relationships"><Relationship Id="rId26" Type="http://schemas.openxmlformats.org/officeDocument/2006/relationships/ctrlProp" Target="../ctrlProps/ctrlProp71.xml"/><Relationship Id="rId21" Type="http://schemas.openxmlformats.org/officeDocument/2006/relationships/ctrlProp" Target="../ctrlProps/ctrlProp66.xml"/><Relationship Id="rId42" Type="http://schemas.openxmlformats.org/officeDocument/2006/relationships/ctrlProp" Target="../ctrlProps/ctrlProp87.xml"/><Relationship Id="rId47" Type="http://schemas.openxmlformats.org/officeDocument/2006/relationships/ctrlProp" Target="../ctrlProps/ctrlProp92.xml"/><Relationship Id="rId63" Type="http://schemas.openxmlformats.org/officeDocument/2006/relationships/ctrlProp" Target="../ctrlProps/ctrlProp108.xml"/><Relationship Id="rId68" Type="http://schemas.openxmlformats.org/officeDocument/2006/relationships/ctrlProp" Target="../ctrlProps/ctrlProp113.xml"/><Relationship Id="rId2" Type="http://schemas.openxmlformats.org/officeDocument/2006/relationships/printerSettings" Target="../printerSettings/printerSettings85.bin"/><Relationship Id="rId16" Type="http://schemas.openxmlformats.org/officeDocument/2006/relationships/ctrlProp" Target="../ctrlProps/ctrlProp61.xml"/><Relationship Id="rId29" Type="http://schemas.openxmlformats.org/officeDocument/2006/relationships/ctrlProp" Target="../ctrlProps/ctrlProp74.xml"/><Relationship Id="rId11" Type="http://schemas.openxmlformats.org/officeDocument/2006/relationships/printerSettings" Target="../printerSettings/printerSettings94.bin"/><Relationship Id="rId24" Type="http://schemas.openxmlformats.org/officeDocument/2006/relationships/ctrlProp" Target="../ctrlProps/ctrlProp69.xml"/><Relationship Id="rId32" Type="http://schemas.openxmlformats.org/officeDocument/2006/relationships/ctrlProp" Target="../ctrlProps/ctrlProp77.xml"/><Relationship Id="rId37" Type="http://schemas.openxmlformats.org/officeDocument/2006/relationships/ctrlProp" Target="../ctrlProps/ctrlProp82.xml"/><Relationship Id="rId40" Type="http://schemas.openxmlformats.org/officeDocument/2006/relationships/ctrlProp" Target="../ctrlProps/ctrlProp85.xml"/><Relationship Id="rId45" Type="http://schemas.openxmlformats.org/officeDocument/2006/relationships/ctrlProp" Target="../ctrlProps/ctrlProp90.xml"/><Relationship Id="rId53" Type="http://schemas.openxmlformats.org/officeDocument/2006/relationships/ctrlProp" Target="../ctrlProps/ctrlProp98.xml"/><Relationship Id="rId58" Type="http://schemas.openxmlformats.org/officeDocument/2006/relationships/ctrlProp" Target="../ctrlProps/ctrlProp103.xml"/><Relationship Id="rId66" Type="http://schemas.openxmlformats.org/officeDocument/2006/relationships/ctrlProp" Target="../ctrlProps/ctrlProp111.xml"/><Relationship Id="rId5" Type="http://schemas.openxmlformats.org/officeDocument/2006/relationships/printerSettings" Target="../printerSettings/printerSettings88.bin"/><Relationship Id="rId61" Type="http://schemas.openxmlformats.org/officeDocument/2006/relationships/ctrlProp" Target="../ctrlProps/ctrlProp106.xml"/><Relationship Id="rId19" Type="http://schemas.openxmlformats.org/officeDocument/2006/relationships/ctrlProp" Target="../ctrlProps/ctrlProp64.xml"/><Relationship Id="rId14" Type="http://schemas.openxmlformats.org/officeDocument/2006/relationships/drawing" Target="../drawings/drawing6.xml"/><Relationship Id="rId22" Type="http://schemas.openxmlformats.org/officeDocument/2006/relationships/ctrlProp" Target="../ctrlProps/ctrlProp67.xml"/><Relationship Id="rId27" Type="http://schemas.openxmlformats.org/officeDocument/2006/relationships/ctrlProp" Target="../ctrlProps/ctrlProp72.xml"/><Relationship Id="rId30" Type="http://schemas.openxmlformats.org/officeDocument/2006/relationships/ctrlProp" Target="../ctrlProps/ctrlProp75.xml"/><Relationship Id="rId35" Type="http://schemas.openxmlformats.org/officeDocument/2006/relationships/ctrlProp" Target="../ctrlProps/ctrlProp80.xml"/><Relationship Id="rId43" Type="http://schemas.openxmlformats.org/officeDocument/2006/relationships/ctrlProp" Target="../ctrlProps/ctrlProp88.xml"/><Relationship Id="rId48" Type="http://schemas.openxmlformats.org/officeDocument/2006/relationships/ctrlProp" Target="../ctrlProps/ctrlProp93.xml"/><Relationship Id="rId56" Type="http://schemas.openxmlformats.org/officeDocument/2006/relationships/ctrlProp" Target="../ctrlProps/ctrlProp101.xml"/><Relationship Id="rId64" Type="http://schemas.openxmlformats.org/officeDocument/2006/relationships/ctrlProp" Target="../ctrlProps/ctrlProp109.xml"/><Relationship Id="rId69" Type="http://schemas.openxmlformats.org/officeDocument/2006/relationships/ctrlProp" Target="../ctrlProps/ctrlProp114.xml"/><Relationship Id="rId8" Type="http://schemas.openxmlformats.org/officeDocument/2006/relationships/printerSettings" Target="../printerSettings/printerSettings91.bin"/><Relationship Id="rId51" Type="http://schemas.openxmlformats.org/officeDocument/2006/relationships/ctrlProp" Target="../ctrlProps/ctrlProp96.xml"/><Relationship Id="rId72" Type="http://schemas.openxmlformats.org/officeDocument/2006/relationships/ctrlProp" Target="../ctrlProps/ctrlProp117.xml"/><Relationship Id="rId3" Type="http://schemas.openxmlformats.org/officeDocument/2006/relationships/printerSettings" Target="../printerSettings/printerSettings86.bin"/><Relationship Id="rId12" Type="http://schemas.openxmlformats.org/officeDocument/2006/relationships/printerSettings" Target="../printerSettings/printerSettings95.bin"/><Relationship Id="rId17" Type="http://schemas.openxmlformats.org/officeDocument/2006/relationships/ctrlProp" Target="../ctrlProps/ctrlProp62.xml"/><Relationship Id="rId25" Type="http://schemas.openxmlformats.org/officeDocument/2006/relationships/ctrlProp" Target="../ctrlProps/ctrlProp70.xml"/><Relationship Id="rId33" Type="http://schemas.openxmlformats.org/officeDocument/2006/relationships/ctrlProp" Target="../ctrlProps/ctrlProp78.xml"/><Relationship Id="rId38" Type="http://schemas.openxmlformats.org/officeDocument/2006/relationships/ctrlProp" Target="../ctrlProps/ctrlProp83.xml"/><Relationship Id="rId46" Type="http://schemas.openxmlformats.org/officeDocument/2006/relationships/ctrlProp" Target="../ctrlProps/ctrlProp91.xml"/><Relationship Id="rId59" Type="http://schemas.openxmlformats.org/officeDocument/2006/relationships/ctrlProp" Target="../ctrlProps/ctrlProp104.xml"/><Relationship Id="rId67" Type="http://schemas.openxmlformats.org/officeDocument/2006/relationships/ctrlProp" Target="../ctrlProps/ctrlProp112.xml"/><Relationship Id="rId20" Type="http://schemas.openxmlformats.org/officeDocument/2006/relationships/ctrlProp" Target="../ctrlProps/ctrlProp65.xml"/><Relationship Id="rId41" Type="http://schemas.openxmlformats.org/officeDocument/2006/relationships/ctrlProp" Target="../ctrlProps/ctrlProp86.xml"/><Relationship Id="rId54" Type="http://schemas.openxmlformats.org/officeDocument/2006/relationships/ctrlProp" Target="../ctrlProps/ctrlProp99.xml"/><Relationship Id="rId62" Type="http://schemas.openxmlformats.org/officeDocument/2006/relationships/ctrlProp" Target="../ctrlProps/ctrlProp107.xml"/><Relationship Id="rId70" Type="http://schemas.openxmlformats.org/officeDocument/2006/relationships/ctrlProp" Target="../ctrlProps/ctrlProp115.xml"/><Relationship Id="rId1" Type="http://schemas.openxmlformats.org/officeDocument/2006/relationships/printerSettings" Target="../printerSettings/printerSettings84.bin"/><Relationship Id="rId6" Type="http://schemas.openxmlformats.org/officeDocument/2006/relationships/printerSettings" Target="../printerSettings/printerSettings89.bin"/><Relationship Id="rId15" Type="http://schemas.openxmlformats.org/officeDocument/2006/relationships/vmlDrawing" Target="../drawings/vmlDrawing2.vml"/><Relationship Id="rId23" Type="http://schemas.openxmlformats.org/officeDocument/2006/relationships/ctrlProp" Target="../ctrlProps/ctrlProp68.xml"/><Relationship Id="rId28" Type="http://schemas.openxmlformats.org/officeDocument/2006/relationships/ctrlProp" Target="../ctrlProps/ctrlProp73.xml"/><Relationship Id="rId36" Type="http://schemas.openxmlformats.org/officeDocument/2006/relationships/ctrlProp" Target="../ctrlProps/ctrlProp81.xml"/><Relationship Id="rId49" Type="http://schemas.openxmlformats.org/officeDocument/2006/relationships/ctrlProp" Target="../ctrlProps/ctrlProp94.xml"/><Relationship Id="rId57" Type="http://schemas.openxmlformats.org/officeDocument/2006/relationships/ctrlProp" Target="../ctrlProps/ctrlProp102.xml"/><Relationship Id="rId10" Type="http://schemas.openxmlformats.org/officeDocument/2006/relationships/printerSettings" Target="../printerSettings/printerSettings93.bin"/><Relationship Id="rId31" Type="http://schemas.openxmlformats.org/officeDocument/2006/relationships/ctrlProp" Target="../ctrlProps/ctrlProp76.xml"/><Relationship Id="rId44" Type="http://schemas.openxmlformats.org/officeDocument/2006/relationships/ctrlProp" Target="../ctrlProps/ctrlProp89.xml"/><Relationship Id="rId52" Type="http://schemas.openxmlformats.org/officeDocument/2006/relationships/ctrlProp" Target="../ctrlProps/ctrlProp97.xml"/><Relationship Id="rId60" Type="http://schemas.openxmlformats.org/officeDocument/2006/relationships/ctrlProp" Target="../ctrlProps/ctrlProp105.xml"/><Relationship Id="rId65" Type="http://schemas.openxmlformats.org/officeDocument/2006/relationships/ctrlProp" Target="../ctrlProps/ctrlProp110.xml"/><Relationship Id="rId73" Type="http://schemas.openxmlformats.org/officeDocument/2006/relationships/ctrlProp" Target="../ctrlProps/ctrlProp118.xml"/><Relationship Id="rId4" Type="http://schemas.openxmlformats.org/officeDocument/2006/relationships/printerSettings" Target="../printerSettings/printerSettings87.bin"/><Relationship Id="rId9" Type="http://schemas.openxmlformats.org/officeDocument/2006/relationships/printerSettings" Target="../printerSettings/printerSettings92.bin"/><Relationship Id="rId13" Type="http://schemas.openxmlformats.org/officeDocument/2006/relationships/printerSettings" Target="../printerSettings/printerSettings96.bin"/><Relationship Id="rId18" Type="http://schemas.openxmlformats.org/officeDocument/2006/relationships/ctrlProp" Target="../ctrlProps/ctrlProp63.xml"/><Relationship Id="rId39" Type="http://schemas.openxmlformats.org/officeDocument/2006/relationships/ctrlProp" Target="../ctrlProps/ctrlProp84.xml"/><Relationship Id="rId34" Type="http://schemas.openxmlformats.org/officeDocument/2006/relationships/ctrlProp" Target="../ctrlProps/ctrlProp79.xml"/><Relationship Id="rId50" Type="http://schemas.openxmlformats.org/officeDocument/2006/relationships/ctrlProp" Target="../ctrlProps/ctrlProp95.xml"/><Relationship Id="rId55" Type="http://schemas.openxmlformats.org/officeDocument/2006/relationships/ctrlProp" Target="../ctrlProps/ctrlProp100.xml"/><Relationship Id="rId7" Type="http://schemas.openxmlformats.org/officeDocument/2006/relationships/printerSettings" Target="../printerSettings/printerSettings90.bin"/><Relationship Id="rId71" Type="http://schemas.openxmlformats.org/officeDocument/2006/relationships/ctrlProp" Target="../ctrlProps/ctrlProp116.x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04.bin"/><Relationship Id="rId13" Type="http://schemas.openxmlformats.org/officeDocument/2006/relationships/printerSettings" Target="../printerSettings/printerSettings109.bin"/><Relationship Id="rId18" Type="http://schemas.openxmlformats.org/officeDocument/2006/relationships/printerSettings" Target="../printerSettings/printerSettings114.bin"/><Relationship Id="rId3" Type="http://schemas.openxmlformats.org/officeDocument/2006/relationships/printerSettings" Target="../printerSettings/printerSettings99.bin"/><Relationship Id="rId21" Type="http://schemas.openxmlformats.org/officeDocument/2006/relationships/printerSettings" Target="../printerSettings/printerSettings117.bin"/><Relationship Id="rId7" Type="http://schemas.openxmlformats.org/officeDocument/2006/relationships/printerSettings" Target="../printerSettings/printerSettings103.bin"/><Relationship Id="rId12" Type="http://schemas.openxmlformats.org/officeDocument/2006/relationships/printerSettings" Target="../printerSettings/printerSettings108.bin"/><Relationship Id="rId17" Type="http://schemas.openxmlformats.org/officeDocument/2006/relationships/printerSettings" Target="../printerSettings/printerSettings113.bin"/><Relationship Id="rId2" Type="http://schemas.openxmlformats.org/officeDocument/2006/relationships/printerSettings" Target="../printerSettings/printerSettings98.bin"/><Relationship Id="rId16" Type="http://schemas.openxmlformats.org/officeDocument/2006/relationships/printerSettings" Target="../printerSettings/printerSettings112.bin"/><Relationship Id="rId20" Type="http://schemas.openxmlformats.org/officeDocument/2006/relationships/printerSettings" Target="../printerSettings/printerSettings116.bin"/><Relationship Id="rId1" Type="http://schemas.openxmlformats.org/officeDocument/2006/relationships/printerSettings" Target="../printerSettings/printerSettings97.bin"/><Relationship Id="rId6" Type="http://schemas.openxmlformats.org/officeDocument/2006/relationships/printerSettings" Target="../printerSettings/printerSettings102.bin"/><Relationship Id="rId11" Type="http://schemas.openxmlformats.org/officeDocument/2006/relationships/printerSettings" Target="../printerSettings/printerSettings107.bin"/><Relationship Id="rId5" Type="http://schemas.openxmlformats.org/officeDocument/2006/relationships/printerSettings" Target="../printerSettings/printerSettings101.bin"/><Relationship Id="rId15" Type="http://schemas.openxmlformats.org/officeDocument/2006/relationships/printerSettings" Target="../printerSettings/printerSettings111.bin"/><Relationship Id="rId10" Type="http://schemas.openxmlformats.org/officeDocument/2006/relationships/printerSettings" Target="../printerSettings/printerSettings106.bin"/><Relationship Id="rId19" Type="http://schemas.openxmlformats.org/officeDocument/2006/relationships/printerSettings" Target="../printerSettings/printerSettings115.bin"/><Relationship Id="rId4" Type="http://schemas.openxmlformats.org/officeDocument/2006/relationships/printerSettings" Target="../printerSettings/printerSettings100.bin"/><Relationship Id="rId9" Type="http://schemas.openxmlformats.org/officeDocument/2006/relationships/printerSettings" Target="../printerSettings/printerSettings105.bin"/><Relationship Id="rId14" Type="http://schemas.openxmlformats.org/officeDocument/2006/relationships/printerSettings" Target="../printerSettings/printerSettings110.bin"/><Relationship Id="rId22"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5.bin"/><Relationship Id="rId13" Type="http://schemas.openxmlformats.org/officeDocument/2006/relationships/printerSettings" Target="../printerSettings/printerSettings130.bin"/><Relationship Id="rId18" Type="http://schemas.openxmlformats.org/officeDocument/2006/relationships/printerSettings" Target="../printerSettings/printerSettings135.bin"/><Relationship Id="rId3" Type="http://schemas.openxmlformats.org/officeDocument/2006/relationships/printerSettings" Target="../printerSettings/printerSettings120.bin"/><Relationship Id="rId21" Type="http://schemas.openxmlformats.org/officeDocument/2006/relationships/printerSettings" Target="../printerSettings/printerSettings138.bin"/><Relationship Id="rId7" Type="http://schemas.openxmlformats.org/officeDocument/2006/relationships/printerSettings" Target="../printerSettings/printerSettings124.bin"/><Relationship Id="rId12" Type="http://schemas.openxmlformats.org/officeDocument/2006/relationships/printerSettings" Target="../printerSettings/printerSettings129.bin"/><Relationship Id="rId17" Type="http://schemas.openxmlformats.org/officeDocument/2006/relationships/printerSettings" Target="../printerSettings/printerSettings134.bin"/><Relationship Id="rId2" Type="http://schemas.openxmlformats.org/officeDocument/2006/relationships/printerSettings" Target="../printerSettings/printerSettings119.bin"/><Relationship Id="rId16" Type="http://schemas.openxmlformats.org/officeDocument/2006/relationships/printerSettings" Target="../printerSettings/printerSettings133.bin"/><Relationship Id="rId20" Type="http://schemas.openxmlformats.org/officeDocument/2006/relationships/printerSettings" Target="../printerSettings/printerSettings137.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5" Type="http://schemas.openxmlformats.org/officeDocument/2006/relationships/printerSettings" Target="../printerSettings/printerSettings122.bin"/><Relationship Id="rId15" Type="http://schemas.openxmlformats.org/officeDocument/2006/relationships/printerSettings" Target="../printerSettings/printerSettings132.bin"/><Relationship Id="rId10" Type="http://schemas.openxmlformats.org/officeDocument/2006/relationships/printerSettings" Target="../printerSettings/printerSettings127.bin"/><Relationship Id="rId19" Type="http://schemas.openxmlformats.org/officeDocument/2006/relationships/printerSettings" Target="../printerSettings/printerSettings136.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 Id="rId14" Type="http://schemas.openxmlformats.org/officeDocument/2006/relationships/printerSettings" Target="../printerSettings/printerSettings131.bin"/><Relationship Id="rId22"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46.bin"/><Relationship Id="rId13" Type="http://schemas.openxmlformats.org/officeDocument/2006/relationships/printerSettings" Target="../printerSettings/printerSettings151.bin"/><Relationship Id="rId18" Type="http://schemas.openxmlformats.org/officeDocument/2006/relationships/ctrlProp" Target="../ctrlProps/ctrlProp119.xml"/><Relationship Id="rId3" Type="http://schemas.openxmlformats.org/officeDocument/2006/relationships/printerSettings" Target="../printerSettings/printerSettings141.bin"/><Relationship Id="rId7" Type="http://schemas.openxmlformats.org/officeDocument/2006/relationships/printerSettings" Target="../printerSettings/printerSettings145.bin"/><Relationship Id="rId12" Type="http://schemas.openxmlformats.org/officeDocument/2006/relationships/printerSettings" Target="../printerSettings/printerSettings150.bin"/><Relationship Id="rId17" Type="http://schemas.openxmlformats.org/officeDocument/2006/relationships/vmlDrawing" Target="../drawings/vmlDrawing3.vml"/><Relationship Id="rId2" Type="http://schemas.openxmlformats.org/officeDocument/2006/relationships/printerSettings" Target="../printerSettings/printerSettings140.bin"/><Relationship Id="rId16" Type="http://schemas.openxmlformats.org/officeDocument/2006/relationships/drawing" Target="../drawings/drawing9.xml"/><Relationship Id="rId1" Type="http://schemas.openxmlformats.org/officeDocument/2006/relationships/printerSettings" Target="../printerSettings/printerSettings139.bin"/><Relationship Id="rId6" Type="http://schemas.openxmlformats.org/officeDocument/2006/relationships/printerSettings" Target="../printerSettings/printerSettings144.bin"/><Relationship Id="rId11" Type="http://schemas.openxmlformats.org/officeDocument/2006/relationships/printerSettings" Target="../printerSettings/printerSettings149.bin"/><Relationship Id="rId5" Type="http://schemas.openxmlformats.org/officeDocument/2006/relationships/printerSettings" Target="../printerSettings/printerSettings143.bin"/><Relationship Id="rId15" Type="http://schemas.openxmlformats.org/officeDocument/2006/relationships/printerSettings" Target="../printerSettings/printerSettings153.bin"/><Relationship Id="rId10" Type="http://schemas.openxmlformats.org/officeDocument/2006/relationships/printerSettings" Target="../printerSettings/printerSettings148.bin"/><Relationship Id="rId4" Type="http://schemas.openxmlformats.org/officeDocument/2006/relationships/printerSettings" Target="../printerSettings/printerSettings142.bin"/><Relationship Id="rId9" Type="http://schemas.openxmlformats.org/officeDocument/2006/relationships/printerSettings" Target="../printerSettings/printerSettings147.bin"/><Relationship Id="rId14" Type="http://schemas.openxmlformats.org/officeDocument/2006/relationships/printerSettings" Target="../printerSettings/printerSettings152.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61.bin"/><Relationship Id="rId13" Type="http://schemas.openxmlformats.org/officeDocument/2006/relationships/printerSettings" Target="../printerSettings/printerSettings166.bin"/><Relationship Id="rId18" Type="http://schemas.openxmlformats.org/officeDocument/2006/relationships/ctrlProp" Target="../ctrlProps/ctrlProp120.xml"/><Relationship Id="rId3" Type="http://schemas.openxmlformats.org/officeDocument/2006/relationships/printerSettings" Target="../printerSettings/printerSettings156.bin"/><Relationship Id="rId7" Type="http://schemas.openxmlformats.org/officeDocument/2006/relationships/printerSettings" Target="../printerSettings/printerSettings160.bin"/><Relationship Id="rId12" Type="http://schemas.openxmlformats.org/officeDocument/2006/relationships/printerSettings" Target="../printerSettings/printerSettings165.bin"/><Relationship Id="rId17" Type="http://schemas.openxmlformats.org/officeDocument/2006/relationships/vmlDrawing" Target="../drawings/vmlDrawing4.vml"/><Relationship Id="rId2" Type="http://schemas.openxmlformats.org/officeDocument/2006/relationships/printerSettings" Target="../printerSettings/printerSettings155.bin"/><Relationship Id="rId16" Type="http://schemas.openxmlformats.org/officeDocument/2006/relationships/drawing" Target="../drawings/drawing10.xml"/><Relationship Id="rId1" Type="http://schemas.openxmlformats.org/officeDocument/2006/relationships/printerSettings" Target="../printerSettings/printerSettings154.bin"/><Relationship Id="rId6" Type="http://schemas.openxmlformats.org/officeDocument/2006/relationships/printerSettings" Target="../printerSettings/printerSettings159.bin"/><Relationship Id="rId11" Type="http://schemas.openxmlformats.org/officeDocument/2006/relationships/printerSettings" Target="../printerSettings/printerSettings164.bin"/><Relationship Id="rId5" Type="http://schemas.openxmlformats.org/officeDocument/2006/relationships/printerSettings" Target="../printerSettings/printerSettings158.bin"/><Relationship Id="rId15" Type="http://schemas.openxmlformats.org/officeDocument/2006/relationships/printerSettings" Target="../printerSettings/printerSettings168.bin"/><Relationship Id="rId10" Type="http://schemas.openxmlformats.org/officeDocument/2006/relationships/printerSettings" Target="../printerSettings/printerSettings163.bin"/><Relationship Id="rId4" Type="http://schemas.openxmlformats.org/officeDocument/2006/relationships/printerSettings" Target="../printerSettings/printerSettings157.bin"/><Relationship Id="rId9" Type="http://schemas.openxmlformats.org/officeDocument/2006/relationships/printerSettings" Target="../printerSettings/printerSettings162.bin"/><Relationship Id="rId14" Type="http://schemas.openxmlformats.org/officeDocument/2006/relationships/printerSettings" Target="../printerSettings/printerSettings167.bin"/></Relationships>
</file>

<file path=xl/worksheets/_rels/sheet12.xml.rels><?xml version="1.0" encoding="UTF-8" standalone="yes"?>
<Relationships xmlns="http://schemas.openxmlformats.org/package/2006/relationships"><Relationship Id="rId8" Type="http://schemas.openxmlformats.org/officeDocument/2006/relationships/ctrlProp" Target="../ctrlProps/ctrlProp121.xml"/><Relationship Id="rId3" Type="http://schemas.openxmlformats.org/officeDocument/2006/relationships/printerSettings" Target="../printerSettings/printerSettings171.bin"/><Relationship Id="rId7" Type="http://schemas.openxmlformats.org/officeDocument/2006/relationships/vmlDrawing" Target="../drawings/vmlDrawing5.vml"/><Relationship Id="rId2" Type="http://schemas.openxmlformats.org/officeDocument/2006/relationships/printerSettings" Target="../printerSettings/printerSettings170.bin"/><Relationship Id="rId1" Type="http://schemas.openxmlformats.org/officeDocument/2006/relationships/printerSettings" Target="../printerSettings/printerSettings169.bin"/><Relationship Id="rId6" Type="http://schemas.openxmlformats.org/officeDocument/2006/relationships/drawing" Target="../drawings/drawing11.xml"/><Relationship Id="rId5" Type="http://schemas.openxmlformats.org/officeDocument/2006/relationships/printerSettings" Target="../printerSettings/printerSettings173.bin"/><Relationship Id="rId4" Type="http://schemas.openxmlformats.org/officeDocument/2006/relationships/printerSettings" Target="../printerSettings/printerSettings172.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81.bin"/><Relationship Id="rId13" Type="http://schemas.openxmlformats.org/officeDocument/2006/relationships/printerSettings" Target="../printerSettings/printerSettings186.bin"/><Relationship Id="rId18" Type="http://schemas.openxmlformats.org/officeDocument/2006/relationships/ctrlProp" Target="../ctrlProps/ctrlProp122.xml"/><Relationship Id="rId3" Type="http://schemas.openxmlformats.org/officeDocument/2006/relationships/printerSettings" Target="../printerSettings/printerSettings176.bin"/><Relationship Id="rId7" Type="http://schemas.openxmlformats.org/officeDocument/2006/relationships/printerSettings" Target="../printerSettings/printerSettings180.bin"/><Relationship Id="rId12" Type="http://schemas.openxmlformats.org/officeDocument/2006/relationships/printerSettings" Target="../printerSettings/printerSettings185.bin"/><Relationship Id="rId17" Type="http://schemas.openxmlformats.org/officeDocument/2006/relationships/vmlDrawing" Target="../drawings/vmlDrawing6.vml"/><Relationship Id="rId2" Type="http://schemas.openxmlformats.org/officeDocument/2006/relationships/printerSettings" Target="../printerSettings/printerSettings175.bin"/><Relationship Id="rId16" Type="http://schemas.openxmlformats.org/officeDocument/2006/relationships/drawing" Target="../drawings/drawing12.xml"/><Relationship Id="rId1" Type="http://schemas.openxmlformats.org/officeDocument/2006/relationships/printerSettings" Target="../printerSettings/printerSettings174.bin"/><Relationship Id="rId6" Type="http://schemas.openxmlformats.org/officeDocument/2006/relationships/printerSettings" Target="../printerSettings/printerSettings179.bin"/><Relationship Id="rId11" Type="http://schemas.openxmlformats.org/officeDocument/2006/relationships/printerSettings" Target="../printerSettings/printerSettings184.bin"/><Relationship Id="rId5" Type="http://schemas.openxmlformats.org/officeDocument/2006/relationships/printerSettings" Target="../printerSettings/printerSettings178.bin"/><Relationship Id="rId15" Type="http://schemas.openxmlformats.org/officeDocument/2006/relationships/printerSettings" Target="../printerSettings/printerSettings188.bin"/><Relationship Id="rId10" Type="http://schemas.openxmlformats.org/officeDocument/2006/relationships/printerSettings" Target="../printerSettings/printerSettings183.bin"/><Relationship Id="rId4" Type="http://schemas.openxmlformats.org/officeDocument/2006/relationships/printerSettings" Target="../printerSettings/printerSettings177.bin"/><Relationship Id="rId9" Type="http://schemas.openxmlformats.org/officeDocument/2006/relationships/printerSettings" Target="../printerSettings/printerSettings182.bin"/><Relationship Id="rId14" Type="http://schemas.openxmlformats.org/officeDocument/2006/relationships/printerSettings" Target="../printerSettings/printerSettings187.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96.bin"/><Relationship Id="rId13" Type="http://schemas.openxmlformats.org/officeDocument/2006/relationships/printerSettings" Target="../printerSettings/printerSettings201.bin"/><Relationship Id="rId3" Type="http://schemas.openxmlformats.org/officeDocument/2006/relationships/printerSettings" Target="../printerSettings/printerSettings191.bin"/><Relationship Id="rId7" Type="http://schemas.openxmlformats.org/officeDocument/2006/relationships/printerSettings" Target="../printerSettings/printerSettings195.bin"/><Relationship Id="rId12" Type="http://schemas.openxmlformats.org/officeDocument/2006/relationships/printerSettings" Target="../printerSettings/printerSettings200.bin"/><Relationship Id="rId2" Type="http://schemas.openxmlformats.org/officeDocument/2006/relationships/printerSettings" Target="../printerSettings/printerSettings190.bin"/><Relationship Id="rId16" Type="http://schemas.openxmlformats.org/officeDocument/2006/relationships/drawing" Target="../drawings/drawing13.xml"/><Relationship Id="rId1" Type="http://schemas.openxmlformats.org/officeDocument/2006/relationships/printerSettings" Target="../printerSettings/printerSettings189.bin"/><Relationship Id="rId6" Type="http://schemas.openxmlformats.org/officeDocument/2006/relationships/printerSettings" Target="../printerSettings/printerSettings194.bin"/><Relationship Id="rId11" Type="http://schemas.openxmlformats.org/officeDocument/2006/relationships/printerSettings" Target="../printerSettings/printerSettings199.bin"/><Relationship Id="rId5" Type="http://schemas.openxmlformats.org/officeDocument/2006/relationships/printerSettings" Target="../printerSettings/printerSettings193.bin"/><Relationship Id="rId15" Type="http://schemas.openxmlformats.org/officeDocument/2006/relationships/printerSettings" Target="../printerSettings/printerSettings203.bin"/><Relationship Id="rId10" Type="http://schemas.openxmlformats.org/officeDocument/2006/relationships/printerSettings" Target="../printerSettings/printerSettings198.bin"/><Relationship Id="rId4" Type="http://schemas.openxmlformats.org/officeDocument/2006/relationships/printerSettings" Target="../printerSettings/printerSettings192.bin"/><Relationship Id="rId9" Type="http://schemas.openxmlformats.org/officeDocument/2006/relationships/printerSettings" Target="../printerSettings/printerSettings197.bin"/><Relationship Id="rId14" Type="http://schemas.openxmlformats.org/officeDocument/2006/relationships/printerSettings" Target="../printerSettings/printerSettings202.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11.bin"/><Relationship Id="rId13" Type="http://schemas.openxmlformats.org/officeDocument/2006/relationships/printerSettings" Target="../printerSettings/printerSettings216.bin"/><Relationship Id="rId3" Type="http://schemas.openxmlformats.org/officeDocument/2006/relationships/printerSettings" Target="../printerSettings/printerSettings206.bin"/><Relationship Id="rId7" Type="http://schemas.openxmlformats.org/officeDocument/2006/relationships/printerSettings" Target="../printerSettings/printerSettings210.bin"/><Relationship Id="rId12" Type="http://schemas.openxmlformats.org/officeDocument/2006/relationships/printerSettings" Target="../printerSettings/printerSettings215.bin"/><Relationship Id="rId2" Type="http://schemas.openxmlformats.org/officeDocument/2006/relationships/printerSettings" Target="../printerSettings/printerSettings205.bin"/><Relationship Id="rId1" Type="http://schemas.openxmlformats.org/officeDocument/2006/relationships/printerSettings" Target="../printerSettings/printerSettings204.bin"/><Relationship Id="rId6" Type="http://schemas.openxmlformats.org/officeDocument/2006/relationships/printerSettings" Target="../printerSettings/printerSettings209.bin"/><Relationship Id="rId11" Type="http://schemas.openxmlformats.org/officeDocument/2006/relationships/printerSettings" Target="../printerSettings/printerSettings214.bin"/><Relationship Id="rId5" Type="http://schemas.openxmlformats.org/officeDocument/2006/relationships/printerSettings" Target="../printerSettings/printerSettings208.bin"/><Relationship Id="rId15" Type="http://schemas.openxmlformats.org/officeDocument/2006/relationships/drawing" Target="../drawings/drawing14.xml"/><Relationship Id="rId10" Type="http://schemas.openxmlformats.org/officeDocument/2006/relationships/printerSettings" Target="../printerSettings/printerSettings213.bin"/><Relationship Id="rId4" Type="http://schemas.openxmlformats.org/officeDocument/2006/relationships/printerSettings" Target="../printerSettings/printerSettings207.bin"/><Relationship Id="rId9" Type="http://schemas.openxmlformats.org/officeDocument/2006/relationships/printerSettings" Target="../printerSettings/printerSettings212.bin"/><Relationship Id="rId14" Type="http://schemas.openxmlformats.org/officeDocument/2006/relationships/printerSettings" Target="../printerSettings/printerSettings217.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25.bin"/><Relationship Id="rId13" Type="http://schemas.openxmlformats.org/officeDocument/2006/relationships/printerSettings" Target="../printerSettings/printerSettings230.bin"/><Relationship Id="rId18" Type="http://schemas.openxmlformats.org/officeDocument/2006/relationships/ctrlProp" Target="../ctrlProps/ctrlProp123.xml"/><Relationship Id="rId3" Type="http://schemas.openxmlformats.org/officeDocument/2006/relationships/printerSettings" Target="../printerSettings/printerSettings220.bin"/><Relationship Id="rId7" Type="http://schemas.openxmlformats.org/officeDocument/2006/relationships/printerSettings" Target="../printerSettings/printerSettings224.bin"/><Relationship Id="rId12" Type="http://schemas.openxmlformats.org/officeDocument/2006/relationships/printerSettings" Target="../printerSettings/printerSettings229.bin"/><Relationship Id="rId17" Type="http://schemas.openxmlformats.org/officeDocument/2006/relationships/vmlDrawing" Target="../drawings/vmlDrawing7.vml"/><Relationship Id="rId2" Type="http://schemas.openxmlformats.org/officeDocument/2006/relationships/printerSettings" Target="../printerSettings/printerSettings219.bin"/><Relationship Id="rId16" Type="http://schemas.openxmlformats.org/officeDocument/2006/relationships/drawing" Target="../drawings/drawing15.xml"/><Relationship Id="rId1" Type="http://schemas.openxmlformats.org/officeDocument/2006/relationships/printerSettings" Target="../printerSettings/printerSettings218.bin"/><Relationship Id="rId6" Type="http://schemas.openxmlformats.org/officeDocument/2006/relationships/printerSettings" Target="../printerSettings/printerSettings223.bin"/><Relationship Id="rId11" Type="http://schemas.openxmlformats.org/officeDocument/2006/relationships/printerSettings" Target="../printerSettings/printerSettings228.bin"/><Relationship Id="rId5" Type="http://schemas.openxmlformats.org/officeDocument/2006/relationships/printerSettings" Target="../printerSettings/printerSettings222.bin"/><Relationship Id="rId15" Type="http://schemas.openxmlformats.org/officeDocument/2006/relationships/printerSettings" Target="../printerSettings/printerSettings232.bin"/><Relationship Id="rId10" Type="http://schemas.openxmlformats.org/officeDocument/2006/relationships/printerSettings" Target="../printerSettings/printerSettings227.bin"/><Relationship Id="rId4" Type="http://schemas.openxmlformats.org/officeDocument/2006/relationships/printerSettings" Target="../printerSettings/printerSettings221.bin"/><Relationship Id="rId9" Type="http://schemas.openxmlformats.org/officeDocument/2006/relationships/printerSettings" Target="../printerSettings/printerSettings226.bin"/><Relationship Id="rId14" Type="http://schemas.openxmlformats.org/officeDocument/2006/relationships/printerSettings" Target="../printerSettings/printerSettings231.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40.bin"/><Relationship Id="rId13" Type="http://schemas.openxmlformats.org/officeDocument/2006/relationships/printerSettings" Target="../printerSettings/printerSettings245.bin"/><Relationship Id="rId3" Type="http://schemas.openxmlformats.org/officeDocument/2006/relationships/printerSettings" Target="../printerSettings/printerSettings235.bin"/><Relationship Id="rId7" Type="http://schemas.openxmlformats.org/officeDocument/2006/relationships/printerSettings" Target="../printerSettings/printerSettings239.bin"/><Relationship Id="rId12" Type="http://schemas.openxmlformats.org/officeDocument/2006/relationships/printerSettings" Target="../printerSettings/printerSettings244.bin"/><Relationship Id="rId2" Type="http://schemas.openxmlformats.org/officeDocument/2006/relationships/printerSettings" Target="../printerSettings/printerSettings234.bin"/><Relationship Id="rId16" Type="http://schemas.openxmlformats.org/officeDocument/2006/relationships/drawing" Target="../drawings/drawing16.xml"/><Relationship Id="rId1" Type="http://schemas.openxmlformats.org/officeDocument/2006/relationships/printerSettings" Target="../printerSettings/printerSettings233.bin"/><Relationship Id="rId6" Type="http://schemas.openxmlformats.org/officeDocument/2006/relationships/printerSettings" Target="../printerSettings/printerSettings238.bin"/><Relationship Id="rId11" Type="http://schemas.openxmlformats.org/officeDocument/2006/relationships/printerSettings" Target="../printerSettings/printerSettings243.bin"/><Relationship Id="rId5" Type="http://schemas.openxmlformats.org/officeDocument/2006/relationships/printerSettings" Target="../printerSettings/printerSettings237.bin"/><Relationship Id="rId15" Type="http://schemas.openxmlformats.org/officeDocument/2006/relationships/printerSettings" Target="../printerSettings/printerSettings247.bin"/><Relationship Id="rId10" Type="http://schemas.openxmlformats.org/officeDocument/2006/relationships/printerSettings" Target="../printerSettings/printerSettings242.bin"/><Relationship Id="rId4" Type="http://schemas.openxmlformats.org/officeDocument/2006/relationships/printerSettings" Target="../printerSettings/printerSettings236.bin"/><Relationship Id="rId9" Type="http://schemas.openxmlformats.org/officeDocument/2006/relationships/printerSettings" Target="../printerSettings/printerSettings241.bin"/><Relationship Id="rId14" Type="http://schemas.openxmlformats.org/officeDocument/2006/relationships/printerSettings" Target="../printerSettings/printerSettings246.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55.bin"/><Relationship Id="rId13" Type="http://schemas.openxmlformats.org/officeDocument/2006/relationships/printerSettings" Target="../printerSettings/printerSettings260.bin"/><Relationship Id="rId3" Type="http://schemas.openxmlformats.org/officeDocument/2006/relationships/printerSettings" Target="../printerSettings/printerSettings250.bin"/><Relationship Id="rId7" Type="http://schemas.openxmlformats.org/officeDocument/2006/relationships/printerSettings" Target="../printerSettings/printerSettings254.bin"/><Relationship Id="rId12" Type="http://schemas.openxmlformats.org/officeDocument/2006/relationships/printerSettings" Target="../printerSettings/printerSettings259.bin"/><Relationship Id="rId2" Type="http://schemas.openxmlformats.org/officeDocument/2006/relationships/printerSettings" Target="../printerSettings/printerSettings249.bin"/><Relationship Id="rId16" Type="http://schemas.openxmlformats.org/officeDocument/2006/relationships/drawing" Target="../drawings/drawing17.xml"/><Relationship Id="rId1" Type="http://schemas.openxmlformats.org/officeDocument/2006/relationships/printerSettings" Target="../printerSettings/printerSettings248.bin"/><Relationship Id="rId6" Type="http://schemas.openxmlformats.org/officeDocument/2006/relationships/printerSettings" Target="../printerSettings/printerSettings253.bin"/><Relationship Id="rId11" Type="http://schemas.openxmlformats.org/officeDocument/2006/relationships/printerSettings" Target="../printerSettings/printerSettings258.bin"/><Relationship Id="rId5" Type="http://schemas.openxmlformats.org/officeDocument/2006/relationships/printerSettings" Target="../printerSettings/printerSettings252.bin"/><Relationship Id="rId15" Type="http://schemas.openxmlformats.org/officeDocument/2006/relationships/printerSettings" Target="../printerSettings/printerSettings262.bin"/><Relationship Id="rId10" Type="http://schemas.openxmlformats.org/officeDocument/2006/relationships/printerSettings" Target="../printerSettings/printerSettings257.bin"/><Relationship Id="rId4" Type="http://schemas.openxmlformats.org/officeDocument/2006/relationships/printerSettings" Target="../printerSettings/printerSettings251.bin"/><Relationship Id="rId9" Type="http://schemas.openxmlformats.org/officeDocument/2006/relationships/printerSettings" Target="../printerSettings/printerSettings256.bin"/><Relationship Id="rId14" Type="http://schemas.openxmlformats.org/officeDocument/2006/relationships/printerSettings" Target="../printerSettings/printerSettings261.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70.bin"/><Relationship Id="rId13" Type="http://schemas.openxmlformats.org/officeDocument/2006/relationships/printerSettings" Target="../printerSettings/printerSettings275.bin"/><Relationship Id="rId3" Type="http://schemas.openxmlformats.org/officeDocument/2006/relationships/printerSettings" Target="../printerSettings/printerSettings265.bin"/><Relationship Id="rId7" Type="http://schemas.openxmlformats.org/officeDocument/2006/relationships/printerSettings" Target="../printerSettings/printerSettings269.bin"/><Relationship Id="rId12" Type="http://schemas.openxmlformats.org/officeDocument/2006/relationships/printerSettings" Target="../printerSettings/printerSettings274.bin"/><Relationship Id="rId2" Type="http://schemas.openxmlformats.org/officeDocument/2006/relationships/printerSettings" Target="../printerSettings/printerSettings264.bin"/><Relationship Id="rId16" Type="http://schemas.openxmlformats.org/officeDocument/2006/relationships/drawing" Target="../drawings/drawing18.xml"/><Relationship Id="rId1" Type="http://schemas.openxmlformats.org/officeDocument/2006/relationships/printerSettings" Target="../printerSettings/printerSettings263.bin"/><Relationship Id="rId6" Type="http://schemas.openxmlformats.org/officeDocument/2006/relationships/printerSettings" Target="../printerSettings/printerSettings268.bin"/><Relationship Id="rId11" Type="http://schemas.openxmlformats.org/officeDocument/2006/relationships/printerSettings" Target="../printerSettings/printerSettings273.bin"/><Relationship Id="rId5" Type="http://schemas.openxmlformats.org/officeDocument/2006/relationships/printerSettings" Target="../printerSettings/printerSettings267.bin"/><Relationship Id="rId15" Type="http://schemas.openxmlformats.org/officeDocument/2006/relationships/printerSettings" Target="../printerSettings/printerSettings277.bin"/><Relationship Id="rId10" Type="http://schemas.openxmlformats.org/officeDocument/2006/relationships/printerSettings" Target="../printerSettings/printerSettings272.bin"/><Relationship Id="rId4" Type="http://schemas.openxmlformats.org/officeDocument/2006/relationships/printerSettings" Target="../printerSettings/printerSettings266.bin"/><Relationship Id="rId9" Type="http://schemas.openxmlformats.org/officeDocument/2006/relationships/printerSettings" Target="../printerSettings/printerSettings271.bin"/><Relationship Id="rId14" Type="http://schemas.openxmlformats.org/officeDocument/2006/relationships/printerSettings" Target="../printerSettings/printerSettings276.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285.bin"/><Relationship Id="rId13" Type="http://schemas.openxmlformats.org/officeDocument/2006/relationships/printerSettings" Target="../printerSettings/printerSettings290.bin"/><Relationship Id="rId3" Type="http://schemas.openxmlformats.org/officeDocument/2006/relationships/printerSettings" Target="../printerSettings/printerSettings280.bin"/><Relationship Id="rId7" Type="http://schemas.openxmlformats.org/officeDocument/2006/relationships/printerSettings" Target="../printerSettings/printerSettings284.bin"/><Relationship Id="rId12" Type="http://schemas.openxmlformats.org/officeDocument/2006/relationships/printerSettings" Target="../printerSettings/printerSettings289.bin"/><Relationship Id="rId2" Type="http://schemas.openxmlformats.org/officeDocument/2006/relationships/printerSettings" Target="../printerSettings/printerSettings279.bin"/><Relationship Id="rId16" Type="http://schemas.openxmlformats.org/officeDocument/2006/relationships/drawing" Target="../drawings/drawing19.xml"/><Relationship Id="rId1" Type="http://schemas.openxmlformats.org/officeDocument/2006/relationships/printerSettings" Target="../printerSettings/printerSettings278.bin"/><Relationship Id="rId6" Type="http://schemas.openxmlformats.org/officeDocument/2006/relationships/printerSettings" Target="../printerSettings/printerSettings283.bin"/><Relationship Id="rId11" Type="http://schemas.openxmlformats.org/officeDocument/2006/relationships/printerSettings" Target="../printerSettings/printerSettings288.bin"/><Relationship Id="rId5" Type="http://schemas.openxmlformats.org/officeDocument/2006/relationships/printerSettings" Target="../printerSettings/printerSettings282.bin"/><Relationship Id="rId15" Type="http://schemas.openxmlformats.org/officeDocument/2006/relationships/printerSettings" Target="../printerSettings/printerSettings292.bin"/><Relationship Id="rId10" Type="http://schemas.openxmlformats.org/officeDocument/2006/relationships/printerSettings" Target="../printerSettings/printerSettings287.bin"/><Relationship Id="rId4" Type="http://schemas.openxmlformats.org/officeDocument/2006/relationships/printerSettings" Target="../printerSettings/printerSettings281.bin"/><Relationship Id="rId9" Type="http://schemas.openxmlformats.org/officeDocument/2006/relationships/printerSettings" Target="../printerSettings/printerSettings286.bin"/><Relationship Id="rId14" Type="http://schemas.openxmlformats.org/officeDocument/2006/relationships/printerSettings" Target="../printerSettings/printerSettings291.bin"/></Relationships>
</file>

<file path=xl/worksheets/_rels/sheet21.xml.rels><?xml version="1.0" encoding="UTF-8" standalone="yes"?>
<Relationships xmlns="http://schemas.openxmlformats.org/package/2006/relationships"><Relationship Id="rId8" Type="http://schemas.openxmlformats.org/officeDocument/2006/relationships/ctrlProp" Target="../ctrlProps/ctrlProp124.xml"/><Relationship Id="rId3" Type="http://schemas.openxmlformats.org/officeDocument/2006/relationships/printerSettings" Target="../printerSettings/printerSettings295.bin"/><Relationship Id="rId7" Type="http://schemas.openxmlformats.org/officeDocument/2006/relationships/vmlDrawing" Target="../drawings/vmlDrawing8.vml"/><Relationship Id="rId2" Type="http://schemas.openxmlformats.org/officeDocument/2006/relationships/printerSettings" Target="../printerSettings/printerSettings294.bin"/><Relationship Id="rId1" Type="http://schemas.openxmlformats.org/officeDocument/2006/relationships/printerSettings" Target="../printerSettings/printerSettings293.bin"/><Relationship Id="rId6" Type="http://schemas.openxmlformats.org/officeDocument/2006/relationships/drawing" Target="../drawings/drawing20.xml"/><Relationship Id="rId5" Type="http://schemas.openxmlformats.org/officeDocument/2006/relationships/printerSettings" Target="../printerSettings/printerSettings297.bin"/><Relationship Id="rId4" Type="http://schemas.openxmlformats.org/officeDocument/2006/relationships/printerSettings" Target="../printerSettings/printerSettings296.bin"/><Relationship Id="rId9" Type="http://schemas.openxmlformats.org/officeDocument/2006/relationships/ctrlProp" Target="../ctrlProps/ctrlProp125.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305.bin"/><Relationship Id="rId13" Type="http://schemas.openxmlformats.org/officeDocument/2006/relationships/printerSettings" Target="../printerSettings/printerSettings310.bin"/><Relationship Id="rId3" Type="http://schemas.openxmlformats.org/officeDocument/2006/relationships/printerSettings" Target="../printerSettings/printerSettings300.bin"/><Relationship Id="rId7" Type="http://schemas.openxmlformats.org/officeDocument/2006/relationships/printerSettings" Target="../printerSettings/printerSettings304.bin"/><Relationship Id="rId12" Type="http://schemas.openxmlformats.org/officeDocument/2006/relationships/printerSettings" Target="../printerSettings/printerSettings309.bin"/><Relationship Id="rId2" Type="http://schemas.openxmlformats.org/officeDocument/2006/relationships/printerSettings" Target="../printerSettings/printerSettings299.bin"/><Relationship Id="rId16" Type="http://schemas.openxmlformats.org/officeDocument/2006/relationships/drawing" Target="../drawings/drawing21.xml"/><Relationship Id="rId1" Type="http://schemas.openxmlformats.org/officeDocument/2006/relationships/printerSettings" Target="../printerSettings/printerSettings298.bin"/><Relationship Id="rId6" Type="http://schemas.openxmlformats.org/officeDocument/2006/relationships/printerSettings" Target="../printerSettings/printerSettings303.bin"/><Relationship Id="rId11" Type="http://schemas.openxmlformats.org/officeDocument/2006/relationships/printerSettings" Target="../printerSettings/printerSettings308.bin"/><Relationship Id="rId5" Type="http://schemas.openxmlformats.org/officeDocument/2006/relationships/printerSettings" Target="../printerSettings/printerSettings302.bin"/><Relationship Id="rId15" Type="http://schemas.openxmlformats.org/officeDocument/2006/relationships/printerSettings" Target="../printerSettings/printerSettings312.bin"/><Relationship Id="rId10" Type="http://schemas.openxmlformats.org/officeDocument/2006/relationships/printerSettings" Target="../printerSettings/printerSettings307.bin"/><Relationship Id="rId4" Type="http://schemas.openxmlformats.org/officeDocument/2006/relationships/printerSettings" Target="../printerSettings/printerSettings301.bin"/><Relationship Id="rId9" Type="http://schemas.openxmlformats.org/officeDocument/2006/relationships/printerSettings" Target="../printerSettings/printerSettings306.bin"/><Relationship Id="rId14" Type="http://schemas.openxmlformats.org/officeDocument/2006/relationships/printerSettings" Target="../printerSettings/printerSettings311.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320.bin"/><Relationship Id="rId13" Type="http://schemas.openxmlformats.org/officeDocument/2006/relationships/printerSettings" Target="../printerSettings/printerSettings325.bin"/><Relationship Id="rId3" Type="http://schemas.openxmlformats.org/officeDocument/2006/relationships/printerSettings" Target="../printerSettings/printerSettings315.bin"/><Relationship Id="rId7" Type="http://schemas.openxmlformats.org/officeDocument/2006/relationships/printerSettings" Target="../printerSettings/printerSettings319.bin"/><Relationship Id="rId12" Type="http://schemas.openxmlformats.org/officeDocument/2006/relationships/printerSettings" Target="../printerSettings/printerSettings324.bin"/><Relationship Id="rId2" Type="http://schemas.openxmlformats.org/officeDocument/2006/relationships/printerSettings" Target="../printerSettings/printerSettings314.bin"/><Relationship Id="rId16" Type="http://schemas.openxmlformats.org/officeDocument/2006/relationships/drawing" Target="../drawings/drawing22.xml"/><Relationship Id="rId1" Type="http://schemas.openxmlformats.org/officeDocument/2006/relationships/printerSettings" Target="../printerSettings/printerSettings313.bin"/><Relationship Id="rId6" Type="http://schemas.openxmlformats.org/officeDocument/2006/relationships/printerSettings" Target="../printerSettings/printerSettings318.bin"/><Relationship Id="rId11" Type="http://schemas.openxmlformats.org/officeDocument/2006/relationships/printerSettings" Target="../printerSettings/printerSettings323.bin"/><Relationship Id="rId5" Type="http://schemas.openxmlformats.org/officeDocument/2006/relationships/printerSettings" Target="../printerSettings/printerSettings317.bin"/><Relationship Id="rId15" Type="http://schemas.openxmlformats.org/officeDocument/2006/relationships/printerSettings" Target="../printerSettings/printerSettings327.bin"/><Relationship Id="rId10" Type="http://schemas.openxmlformats.org/officeDocument/2006/relationships/printerSettings" Target="../printerSettings/printerSettings322.bin"/><Relationship Id="rId4" Type="http://schemas.openxmlformats.org/officeDocument/2006/relationships/printerSettings" Target="../printerSettings/printerSettings316.bin"/><Relationship Id="rId9" Type="http://schemas.openxmlformats.org/officeDocument/2006/relationships/printerSettings" Target="../printerSettings/printerSettings321.bin"/><Relationship Id="rId14" Type="http://schemas.openxmlformats.org/officeDocument/2006/relationships/printerSettings" Target="../printerSettings/printerSettings326.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335.bin"/><Relationship Id="rId13" Type="http://schemas.openxmlformats.org/officeDocument/2006/relationships/printerSettings" Target="../printerSettings/printerSettings340.bin"/><Relationship Id="rId3" Type="http://schemas.openxmlformats.org/officeDocument/2006/relationships/printerSettings" Target="../printerSettings/printerSettings330.bin"/><Relationship Id="rId7" Type="http://schemas.openxmlformats.org/officeDocument/2006/relationships/printerSettings" Target="../printerSettings/printerSettings334.bin"/><Relationship Id="rId12" Type="http://schemas.openxmlformats.org/officeDocument/2006/relationships/printerSettings" Target="../printerSettings/printerSettings339.bin"/><Relationship Id="rId2" Type="http://schemas.openxmlformats.org/officeDocument/2006/relationships/printerSettings" Target="../printerSettings/printerSettings329.bin"/><Relationship Id="rId16" Type="http://schemas.openxmlformats.org/officeDocument/2006/relationships/drawing" Target="../drawings/drawing23.xml"/><Relationship Id="rId1" Type="http://schemas.openxmlformats.org/officeDocument/2006/relationships/printerSettings" Target="../printerSettings/printerSettings328.bin"/><Relationship Id="rId6" Type="http://schemas.openxmlformats.org/officeDocument/2006/relationships/printerSettings" Target="../printerSettings/printerSettings333.bin"/><Relationship Id="rId11" Type="http://schemas.openxmlformats.org/officeDocument/2006/relationships/printerSettings" Target="../printerSettings/printerSettings338.bin"/><Relationship Id="rId5" Type="http://schemas.openxmlformats.org/officeDocument/2006/relationships/printerSettings" Target="../printerSettings/printerSettings332.bin"/><Relationship Id="rId15" Type="http://schemas.openxmlformats.org/officeDocument/2006/relationships/printerSettings" Target="../printerSettings/printerSettings342.bin"/><Relationship Id="rId10" Type="http://schemas.openxmlformats.org/officeDocument/2006/relationships/printerSettings" Target="../printerSettings/printerSettings337.bin"/><Relationship Id="rId4" Type="http://schemas.openxmlformats.org/officeDocument/2006/relationships/printerSettings" Target="../printerSettings/printerSettings331.bin"/><Relationship Id="rId9" Type="http://schemas.openxmlformats.org/officeDocument/2006/relationships/printerSettings" Target="../printerSettings/printerSettings336.bin"/><Relationship Id="rId14" Type="http://schemas.openxmlformats.org/officeDocument/2006/relationships/printerSettings" Target="../printerSettings/printerSettings341.bin"/></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345.bin"/><Relationship Id="rId2" Type="http://schemas.openxmlformats.org/officeDocument/2006/relationships/printerSettings" Target="../printerSettings/printerSettings344.bin"/><Relationship Id="rId1" Type="http://schemas.openxmlformats.org/officeDocument/2006/relationships/printerSettings" Target="../printerSettings/printerSettings343.bin"/><Relationship Id="rId6" Type="http://schemas.openxmlformats.org/officeDocument/2006/relationships/drawing" Target="../drawings/drawing24.xml"/><Relationship Id="rId5" Type="http://schemas.openxmlformats.org/officeDocument/2006/relationships/printerSettings" Target="../printerSettings/printerSettings347.bin"/><Relationship Id="rId4" Type="http://schemas.openxmlformats.org/officeDocument/2006/relationships/printerSettings" Target="../printerSettings/printerSettings346.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355.bin"/><Relationship Id="rId13" Type="http://schemas.openxmlformats.org/officeDocument/2006/relationships/printerSettings" Target="../printerSettings/printerSettings360.bin"/><Relationship Id="rId3" Type="http://schemas.openxmlformats.org/officeDocument/2006/relationships/printerSettings" Target="../printerSettings/printerSettings350.bin"/><Relationship Id="rId7" Type="http://schemas.openxmlformats.org/officeDocument/2006/relationships/printerSettings" Target="../printerSettings/printerSettings354.bin"/><Relationship Id="rId12" Type="http://schemas.openxmlformats.org/officeDocument/2006/relationships/printerSettings" Target="../printerSettings/printerSettings359.bin"/><Relationship Id="rId2" Type="http://schemas.openxmlformats.org/officeDocument/2006/relationships/printerSettings" Target="../printerSettings/printerSettings349.bin"/><Relationship Id="rId16" Type="http://schemas.openxmlformats.org/officeDocument/2006/relationships/drawing" Target="../drawings/drawing25.xml"/><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5" Type="http://schemas.openxmlformats.org/officeDocument/2006/relationships/printerSettings" Target="../printerSettings/printerSettings352.bin"/><Relationship Id="rId15" Type="http://schemas.openxmlformats.org/officeDocument/2006/relationships/printerSettings" Target="../printerSettings/printerSettings362.bin"/><Relationship Id="rId10" Type="http://schemas.openxmlformats.org/officeDocument/2006/relationships/printerSettings" Target="../printerSettings/printerSettings357.bin"/><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 Id="rId14" Type="http://schemas.openxmlformats.org/officeDocument/2006/relationships/printerSettings" Target="../printerSettings/printerSettings361.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370.bin"/><Relationship Id="rId3" Type="http://schemas.openxmlformats.org/officeDocument/2006/relationships/printerSettings" Target="../printerSettings/printerSettings365.bin"/><Relationship Id="rId7" Type="http://schemas.openxmlformats.org/officeDocument/2006/relationships/printerSettings" Target="../printerSettings/printerSettings369.bin"/><Relationship Id="rId12" Type="http://schemas.openxmlformats.org/officeDocument/2006/relationships/printerSettings" Target="../printerSettings/printerSettings374.bin"/><Relationship Id="rId2" Type="http://schemas.openxmlformats.org/officeDocument/2006/relationships/printerSettings" Target="../printerSettings/printerSettings364.bin"/><Relationship Id="rId1" Type="http://schemas.openxmlformats.org/officeDocument/2006/relationships/printerSettings" Target="../printerSettings/printerSettings363.bin"/><Relationship Id="rId6" Type="http://schemas.openxmlformats.org/officeDocument/2006/relationships/printerSettings" Target="../printerSettings/printerSettings368.bin"/><Relationship Id="rId11" Type="http://schemas.openxmlformats.org/officeDocument/2006/relationships/printerSettings" Target="../printerSettings/printerSettings373.bin"/><Relationship Id="rId5" Type="http://schemas.openxmlformats.org/officeDocument/2006/relationships/printerSettings" Target="../printerSettings/printerSettings367.bin"/><Relationship Id="rId10" Type="http://schemas.openxmlformats.org/officeDocument/2006/relationships/printerSettings" Target="../printerSettings/printerSettings372.bin"/><Relationship Id="rId4" Type="http://schemas.openxmlformats.org/officeDocument/2006/relationships/printerSettings" Target="../printerSettings/printerSettings366.bin"/><Relationship Id="rId9" Type="http://schemas.openxmlformats.org/officeDocument/2006/relationships/printerSettings" Target="../printerSettings/printerSettings371.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382.bin"/><Relationship Id="rId13" Type="http://schemas.openxmlformats.org/officeDocument/2006/relationships/printerSettings" Target="../printerSettings/printerSettings387.bin"/><Relationship Id="rId3" Type="http://schemas.openxmlformats.org/officeDocument/2006/relationships/printerSettings" Target="../printerSettings/printerSettings377.bin"/><Relationship Id="rId7" Type="http://schemas.openxmlformats.org/officeDocument/2006/relationships/printerSettings" Target="../printerSettings/printerSettings381.bin"/><Relationship Id="rId12" Type="http://schemas.openxmlformats.org/officeDocument/2006/relationships/printerSettings" Target="../printerSettings/printerSettings386.bin"/><Relationship Id="rId2" Type="http://schemas.openxmlformats.org/officeDocument/2006/relationships/printerSettings" Target="../printerSettings/printerSettings376.bin"/><Relationship Id="rId1" Type="http://schemas.openxmlformats.org/officeDocument/2006/relationships/printerSettings" Target="../printerSettings/printerSettings375.bin"/><Relationship Id="rId6" Type="http://schemas.openxmlformats.org/officeDocument/2006/relationships/printerSettings" Target="../printerSettings/printerSettings380.bin"/><Relationship Id="rId11" Type="http://schemas.openxmlformats.org/officeDocument/2006/relationships/printerSettings" Target="../printerSettings/printerSettings385.bin"/><Relationship Id="rId5" Type="http://schemas.openxmlformats.org/officeDocument/2006/relationships/printerSettings" Target="../printerSettings/printerSettings379.bin"/><Relationship Id="rId15" Type="http://schemas.openxmlformats.org/officeDocument/2006/relationships/printerSettings" Target="../printerSettings/printerSettings389.bin"/><Relationship Id="rId10" Type="http://schemas.openxmlformats.org/officeDocument/2006/relationships/printerSettings" Target="../printerSettings/printerSettings384.bin"/><Relationship Id="rId4" Type="http://schemas.openxmlformats.org/officeDocument/2006/relationships/printerSettings" Target="../printerSettings/printerSettings378.bin"/><Relationship Id="rId9" Type="http://schemas.openxmlformats.org/officeDocument/2006/relationships/printerSettings" Target="../printerSettings/printerSettings383.bin"/><Relationship Id="rId14" Type="http://schemas.openxmlformats.org/officeDocument/2006/relationships/printerSettings" Target="../printerSettings/printerSettings38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E5"/>
  <sheetViews>
    <sheetView workbookViewId="0">
      <selection activeCell="B5" sqref="B5"/>
    </sheetView>
  </sheetViews>
  <sheetFormatPr defaultRowHeight="16.5"/>
  <cols>
    <col min="1" max="1" width="18" customWidth="1"/>
    <col min="2" max="2" width="71.875" customWidth="1"/>
  </cols>
  <sheetData>
    <row r="1" spans="1:5" ht="42.75" customHeight="1">
      <c r="A1" s="122" t="s">
        <v>519</v>
      </c>
      <c r="B1" s="850" t="s">
        <v>922</v>
      </c>
      <c r="C1" s="851"/>
      <c r="D1" s="851"/>
      <c r="E1" s="852"/>
    </row>
    <row r="2" spans="1:5">
      <c r="B2" s="214"/>
    </row>
    <row r="3" spans="1:5" hidden="1">
      <c r="A3" t="s">
        <v>520</v>
      </c>
      <c r="B3" s="669" t="s">
        <v>746</v>
      </c>
    </row>
    <row r="5" spans="1:5">
      <c r="A5" t="s">
        <v>521</v>
      </c>
      <c r="B5" t="s">
        <v>923</v>
      </c>
    </row>
  </sheetData>
  <sheetProtection selectLockedCells="1" selectUnlockedCells="1"/>
  <customSheetViews>
    <customSheetView guid="{0AFB6978-7313-4728-B878-8E9EB7D4525B}" hiddenRows="1" state="hidden">
      <selection activeCell="B5" sqref="B5"/>
      <pageMargins left="0.75" right="0.75" top="1" bottom="1" header="0.5" footer="0.5"/>
      <headerFooter alignWithMargins="0"/>
    </customSheetView>
    <customSheetView guid="{B2F5BE93-BC39-41F1-A7AB-BF1A62CC5EC1}" state="hidden">
      <selection activeCell="B8" sqref="B8"/>
      <pageMargins left="0.75" right="0.75" top="1" bottom="1" header="0.5" footer="0.5"/>
      <headerFooter alignWithMargins="0"/>
    </customSheetView>
    <customSheetView guid="{58E3016B-91DE-45B1-ADEB-496391BDEDAF}" state="hidden">
      <selection activeCell="B5" sqref="B5"/>
      <pageMargins left="0.75" right="0.75" top="1" bottom="1" header="0.5" footer="0.5"/>
      <headerFooter alignWithMargins="0"/>
    </customSheetView>
    <customSheetView guid="{D69D2B09-6F35-4678-B712-8272F13318EF}" topLeftCell="B1">
      <selection activeCell="B7" sqref="B7"/>
      <pageMargins left="0.75" right="0.75" top="1" bottom="1" header="0.5" footer="0.5"/>
      <headerFooter alignWithMargins="0"/>
    </customSheetView>
    <customSheetView guid="{0664780A-E8AC-4BA6-9C3B-53B9085473D3}" state="hidden">
      <selection activeCell="B10" sqref="B10"/>
      <pageMargins left="0.75" right="0.75" top="1" bottom="1" header="0.5" footer="0.5"/>
      <headerFooter alignWithMargins="0"/>
    </customSheetView>
    <customSheetView guid="{611D8B62-9C40-451B-ABB4-92F111B2BF43}" state="hidden">
      <selection activeCell="B3" sqref="B3"/>
      <pageMargins left="0.75" right="0.75" top="1" bottom="1" header="0.5" footer="0.5"/>
      <headerFooter alignWithMargins="0"/>
    </customSheetView>
    <customSheetView guid="{27A45B7A-04F2-4516-B80B-5ED0825D4ED3}" state="hidden">
      <selection activeCell="B5" sqref="B5"/>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091A6405-72DB-46E0-B81A-EC53A5C58396}" state="hidden">
      <selection activeCell="B2" sqref="B2"/>
      <pageMargins left="0.75" right="0.75" top="1" bottom="1" header="0.5" footer="0.5"/>
      <headerFooter alignWithMargins="0"/>
    </customSheetView>
    <customSheetView guid="{3AF5D368-0F40-4903-B06B-A4E8DE0BBD2F}" state="hidden">
      <selection activeCell="B5" sqref="B5"/>
      <pageMargins left="0.75" right="0.75" top="1" bottom="1" header="0.5" footer="0.5"/>
      <headerFooter alignWithMargins="0"/>
    </customSheetView>
    <customSheetView guid="{2648A02A-7B8C-446F-A14E-7410EA5360FE}" state="hidden">
      <selection activeCell="B12" sqref="B12"/>
      <pageMargins left="0.75" right="0.75" top="1" bottom="1" header="0.5" footer="0.5"/>
      <headerFooter alignWithMargins="0"/>
    </customSheetView>
    <customSheetView guid="{4FC0AD0E-817E-4CA2-8399-B627A39139DF}" state="hidden">
      <selection activeCell="B7" sqref="B7"/>
      <pageMargins left="0.75" right="0.75" top="1" bottom="1" header="0.5" footer="0.5"/>
      <headerFooter alignWithMargins="0"/>
    </customSheetView>
    <customSheetView guid="{5DC8802C-6CD8-4623-90B5-A2B66DEC93B5}" topLeftCell="B1">
      <selection activeCell="B7" sqref="B7"/>
      <pageMargins left="0.75" right="0.75" top="1" bottom="1" header="0.5" footer="0.5"/>
      <headerFooter alignWithMargins="0"/>
    </customSheetView>
    <customSheetView guid="{28358ADF-83C9-480A-8EF5-E9DA8FAE77A0}" state="hidden">
      <selection activeCell="B11" sqref="B11"/>
      <pageMargins left="0.75" right="0.75" top="1" bottom="1" header="0.5" footer="0.5"/>
      <pageSetup orientation="portrait" horizontalDpi="4294967295" verticalDpi="4294967295" r:id="rId1"/>
      <headerFooter alignWithMargins="0"/>
    </customSheetView>
    <customSheetView guid="{8FC0B3D6-A78E-4DDC-99E8-A5E9B8E73FA3}" state="hidden">
      <selection activeCell="B8" sqref="B8"/>
      <pageMargins left="0.75" right="0.75" top="1" bottom="1" header="0.5" footer="0.5"/>
      <headerFooter alignWithMargins="0"/>
    </customSheetView>
    <customSheetView guid="{5DC8ED3C-E653-4387-97C3-43EF0A70C2EF}" hiddenRows="1" state="hidden">
      <selection activeCell="E10" sqref="E10"/>
      <pageMargins left="0.75" right="0.75" top="1" bottom="1" header="0.5" footer="0.5"/>
      <headerFooter alignWithMargins="0"/>
    </customSheetView>
    <customSheetView guid="{F0885BF5-178F-41B6-9611-A7BB675B299A}" hiddenRows="1" state="hidden">
      <selection activeCell="B12" sqref="B12"/>
      <pageMargins left="0.75" right="0.75" top="1" bottom="1" header="0.5" footer="0.5"/>
      <headerFooter alignWithMargins="0"/>
    </customSheetView>
    <customSheetView guid="{C9119EB8-9526-4B47-A454-6A8BA9C2C748}" hiddenRows="1" state="hidden">
      <selection activeCell="B19" sqref="B19"/>
      <pageMargins left="0.75" right="0.75" top="1" bottom="1" header="0.5" footer="0.5"/>
      <headerFooter alignWithMargins="0"/>
    </customSheetView>
  </customSheetViews>
  <mergeCells count="1">
    <mergeCell ref="B1:E1"/>
  </mergeCells>
  <phoneticPr fontId="26"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indexed="37"/>
  </sheetPr>
  <dimension ref="A1:J21"/>
  <sheetViews>
    <sheetView showGridLines="0" zoomScale="84" zoomScaleNormal="84" workbookViewId="0">
      <selection activeCell="M12" sqref="M12"/>
    </sheetView>
  </sheetViews>
  <sheetFormatPr defaultColWidth="8" defaultRowHeight="13.5"/>
  <cols>
    <col min="1" max="1" width="8.625" style="22" customWidth="1"/>
    <col min="2" max="2" width="11.125" style="22" customWidth="1"/>
    <col min="3" max="4" width="38.625" style="22" customWidth="1"/>
    <col min="5" max="5" width="11.25" style="22" customWidth="1"/>
    <col min="6" max="6" width="8.625" style="16" customWidth="1"/>
    <col min="7" max="9" width="8" style="16" customWidth="1"/>
    <col min="10" max="16384" width="8" style="11"/>
  </cols>
  <sheetData>
    <row r="1" spans="1:10" ht="30.75" customHeight="1">
      <c r="A1" s="124"/>
      <c r="B1" s="876"/>
      <c r="C1" s="877"/>
      <c r="D1" s="877"/>
      <c r="E1" s="878"/>
      <c r="F1" s="123"/>
      <c r="G1" s="8"/>
      <c r="H1" s="9"/>
      <c r="I1" s="9"/>
      <c r="J1" s="10"/>
    </row>
    <row r="2" spans="1:10" ht="71.25" customHeight="1">
      <c r="A2" s="859" t="s">
        <v>678</v>
      </c>
      <c r="B2" s="879" t="str">
        <f>Basic!B1</f>
        <v xml:space="preserve">Supply, Installation, Testing and Commissioning of CCTV System at 400kV Gorakhpur Substation of POWERGRID
</v>
      </c>
      <c r="C2" s="880"/>
      <c r="D2" s="880"/>
      <c r="E2" s="881"/>
      <c r="F2" s="862" t="str">
        <f>A2</f>
        <v>Attachments</v>
      </c>
      <c r="G2" s="8"/>
      <c r="H2" s="9"/>
      <c r="I2" s="9"/>
      <c r="J2" s="10"/>
    </row>
    <row r="3" spans="1:10" ht="23.25" customHeight="1">
      <c r="A3" s="860"/>
      <c r="B3" s="882" t="str">
        <f>Basic!B5</f>
        <v>5002002011/OTHERS/DOM/K00 - NR3 RHQ -1</v>
      </c>
      <c r="C3" s="883"/>
      <c r="D3" s="883"/>
      <c r="E3" s="884"/>
      <c r="F3" s="863"/>
      <c r="G3" s="8"/>
      <c r="H3" s="9"/>
      <c r="I3" s="9"/>
      <c r="J3" s="10"/>
    </row>
    <row r="4" spans="1:10" ht="18" customHeight="1">
      <c r="A4" s="860"/>
      <c r="B4" s="231">
        <v>1</v>
      </c>
      <c r="C4" s="874" t="s">
        <v>1</v>
      </c>
      <c r="D4" s="874"/>
      <c r="E4" s="874"/>
      <c r="F4" s="863"/>
      <c r="G4" s="8"/>
      <c r="H4" s="9"/>
      <c r="I4" s="9"/>
      <c r="J4" s="10"/>
    </row>
    <row r="5" spans="1:10" ht="34.5" customHeight="1">
      <c r="A5" s="860"/>
      <c r="B5" s="231">
        <v>2</v>
      </c>
      <c r="C5" s="874" t="s">
        <v>861</v>
      </c>
      <c r="D5" s="874"/>
      <c r="E5" s="874"/>
      <c r="F5" s="863"/>
      <c r="G5" s="8"/>
      <c r="H5" s="9"/>
      <c r="I5" s="9"/>
      <c r="J5" s="10"/>
    </row>
    <row r="6" spans="1:10" ht="22.5" customHeight="1">
      <c r="A6" s="860"/>
      <c r="B6" s="232">
        <v>3</v>
      </c>
      <c r="C6" s="875" t="s">
        <v>2</v>
      </c>
      <c r="D6" s="875"/>
      <c r="E6" s="875"/>
      <c r="F6" s="863"/>
      <c r="G6" s="8"/>
      <c r="H6" s="9"/>
      <c r="I6" s="9"/>
      <c r="J6" s="10"/>
    </row>
    <row r="7" spans="1:10" ht="33.75" customHeight="1">
      <c r="A7" s="860"/>
      <c r="B7" s="232">
        <v>4</v>
      </c>
      <c r="C7" s="874" t="s">
        <v>3</v>
      </c>
      <c r="D7" s="874"/>
      <c r="E7" s="874"/>
      <c r="F7" s="863"/>
      <c r="G7" s="8"/>
      <c r="H7" s="9"/>
      <c r="I7" s="9"/>
      <c r="J7" s="10"/>
    </row>
    <row r="8" spans="1:10" ht="46.9" customHeight="1">
      <c r="A8" s="860"/>
      <c r="B8" s="232">
        <v>5</v>
      </c>
      <c r="C8" s="874" t="s">
        <v>4</v>
      </c>
      <c r="D8" s="874"/>
      <c r="E8" s="874"/>
      <c r="F8" s="863"/>
      <c r="G8" s="8"/>
      <c r="H8" s="9"/>
      <c r="I8" s="9"/>
      <c r="J8" s="10"/>
    </row>
    <row r="9" spans="1:10" ht="31.5" customHeight="1">
      <c r="A9" s="860"/>
      <c r="B9" s="232">
        <v>6</v>
      </c>
      <c r="C9" s="874" t="s">
        <v>831</v>
      </c>
      <c r="D9" s="874"/>
      <c r="E9" s="874"/>
      <c r="F9" s="863"/>
      <c r="G9" s="8"/>
      <c r="H9" s="9"/>
      <c r="I9" s="9"/>
      <c r="J9" s="10"/>
    </row>
    <row r="10" spans="1:10" ht="20.25" customHeight="1">
      <c r="A10" s="860"/>
      <c r="B10" s="232"/>
      <c r="C10" s="874"/>
      <c r="D10" s="874"/>
      <c r="E10" s="874"/>
      <c r="F10" s="863"/>
      <c r="G10" s="8"/>
      <c r="H10" s="9"/>
      <c r="I10" s="9"/>
      <c r="J10" s="10"/>
    </row>
    <row r="11" spans="1:10" ht="52.5" hidden="1" customHeight="1">
      <c r="A11" s="860"/>
      <c r="B11" s="121">
        <v>4</v>
      </c>
      <c r="C11" s="872" t="s">
        <v>568</v>
      </c>
      <c r="D11" s="872"/>
      <c r="E11" s="873"/>
      <c r="F11" s="863"/>
      <c r="G11" s="8"/>
      <c r="H11" s="9"/>
      <c r="I11" s="9"/>
      <c r="J11" s="10"/>
    </row>
    <row r="12" spans="1:10" ht="9.75" customHeight="1">
      <c r="A12" s="860"/>
      <c r="B12" s="13"/>
      <c r="C12" s="12"/>
      <c r="D12" s="12"/>
      <c r="E12" s="14"/>
      <c r="F12" s="863"/>
      <c r="G12" s="8"/>
      <c r="H12" s="9"/>
      <c r="I12" s="9"/>
      <c r="J12" s="10"/>
    </row>
    <row r="13" spans="1:10" ht="19.5" customHeight="1">
      <c r="A13" s="860"/>
      <c r="B13" s="869"/>
      <c r="C13" s="870"/>
      <c r="D13" s="870"/>
      <c r="E13" s="871"/>
      <c r="F13" s="863"/>
      <c r="G13" s="8"/>
      <c r="H13" s="9"/>
      <c r="I13" s="9"/>
      <c r="J13" s="10"/>
    </row>
    <row r="14" spans="1:10" ht="24" customHeight="1">
      <c r="A14" s="860"/>
      <c r="B14" s="867" t="s">
        <v>542</v>
      </c>
      <c r="C14" s="868"/>
      <c r="D14" s="868"/>
      <c r="E14" s="15"/>
      <c r="F14" s="863"/>
    </row>
    <row r="15" spans="1:10" ht="15.95" customHeight="1">
      <c r="A15" s="861"/>
      <c r="B15" s="853" t="s">
        <v>543</v>
      </c>
      <c r="C15" s="854"/>
      <c r="D15" s="854"/>
      <c r="E15" s="17"/>
      <c r="F15" s="864"/>
      <c r="G15" s="8"/>
      <c r="H15" s="9"/>
      <c r="I15" s="9"/>
      <c r="J15" s="10"/>
    </row>
    <row r="16" spans="1:10" ht="32.25" customHeight="1">
      <c r="A16" s="858"/>
      <c r="B16" s="855" t="s">
        <v>544</v>
      </c>
      <c r="C16" s="856"/>
      <c r="D16" s="856"/>
      <c r="E16" s="15"/>
      <c r="F16" s="857"/>
      <c r="G16" s="18"/>
      <c r="H16" s="18"/>
      <c r="I16" s="18"/>
      <c r="J16" s="18"/>
    </row>
    <row r="17" spans="1:10" ht="30" customHeight="1">
      <c r="A17" s="858"/>
      <c r="B17" s="865" t="s">
        <v>545</v>
      </c>
      <c r="C17" s="866"/>
      <c r="D17" s="866"/>
      <c r="E17" s="19"/>
      <c r="F17" s="857"/>
      <c r="G17" s="18"/>
      <c r="H17" s="18"/>
      <c r="I17" s="18"/>
      <c r="J17" s="18"/>
    </row>
    <row r="18" spans="1:10" ht="15.75">
      <c r="A18" s="20"/>
      <c r="B18" s="21"/>
      <c r="C18" s="21"/>
      <c r="D18" s="21"/>
      <c r="E18" s="21"/>
      <c r="F18" s="9"/>
      <c r="G18" s="9"/>
      <c r="H18" s="9"/>
      <c r="I18" s="9"/>
      <c r="J18" s="10"/>
    </row>
    <row r="19" spans="1:10" ht="15.75">
      <c r="A19" s="20"/>
      <c r="B19" s="12"/>
      <c r="C19" s="12"/>
      <c r="D19" s="12"/>
      <c r="E19" s="12"/>
      <c r="F19" s="9"/>
      <c r="G19" s="9"/>
      <c r="H19" s="9"/>
      <c r="I19" s="9"/>
      <c r="J19" s="10"/>
    </row>
    <row r="20" spans="1:10" ht="15.75">
      <c r="A20" s="20"/>
      <c r="B20" s="20"/>
      <c r="C20" s="20"/>
      <c r="D20" s="20"/>
      <c r="E20" s="20"/>
      <c r="F20" s="9"/>
      <c r="G20" s="9"/>
      <c r="H20" s="9"/>
      <c r="I20" s="9"/>
      <c r="J20" s="10"/>
    </row>
    <row r="21" spans="1:10" ht="23.25">
      <c r="B21" s="233"/>
    </row>
  </sheetData>
  <sheetProtection password="8242" sheet="1" objects="1" scenarios="1" formatColumns="0" formatRows="0" selectLockedCells="1" selectUnlockedCells="1"/>
  <customSheetViews>
    <customSheetView guid="{0AFB6978-7313-4728-B878-8E9EB7D4525B}" scale="84" showGridLines="0" hiddenRows="1">
      <selection activeCell="M12" sqref="M12"/>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B2F5BE93-BC39-41F1-A7AB-BF1A62CC5EC1}" scale="84" showGridLines="0" hiddenRows="1">
      <selection activeCell="B2" sqref="B2:E2"/>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58E3016B-91DE-45B1-ADEB-496391BDEDAF}" scale="84" showGridLines="0" hiddenRows="1">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D69D2B09-6F35-4678-B712-8272F13318EF}" scale="84" showGridLines="0" hiddenRows="1">
      <selection activeCell="F2" sqref="F2:F15"/>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0664780A-E8AC-4BA6-9C3B-53B9085473D3}" scale="84" showGridLines="0" hiddenRows="1">
      <selection activeCell="B2" sqref="B2:E2"/>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611D8B62-9C40-451B-ABB4-92F111B2BF43}" scale="84" showGridLines="0" hiddenRows="1">
      <selection activeCell="B2" sqref="B2:E2"/>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27A45B7A-04F2-4516-B80B-5ED0825D4ED3}"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091A6405-72DB-46E0-B81A-EC53A5C58396}" showGridLines="0" hiddenRows="1">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3AF5D368-0F40-4903-B06B-A4E8DE0BBD2F}"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2648A02A-7B8C-446F-A14E-7410EA5360FE}" showGridLines="0" hiddenRows="1">
      <selection activeCell="C8" sqref="C8:E8"/>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4FC0AD0E-817E-4CA2-8399-B627A39139DF}" showGridLines="0" hiddenRows="1">
      <selection activeCell="C7" sqref="C7:E7"/>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5DC8802C-6CD8-4623-90B5-A2B66DEC93B5}" scale="84" showGridLines="0" hiddenRows="1">
      <selection activeCell="F2" sqref="F2:F15"/>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28358ADF-83C9-480A-8EF5-E9DA8FAE77A0}" scale="84" showGridLines="0" hiddenRows="1">
      <selection activeCell="A2" sqref="A2:I15"/>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8FC0B3D6-A78E-4DDC-99E8-A5E9B8E73FA3}" scale="84" showGridLines="0" hiddenRows="1">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5DC8ED3C-E653-4387-97C3-43EF0A70C2EF}" scale="84" showGridLines="0" hiddenRows="1">
      <selection activeCell="K8" sqref="K8"/>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F0885BF5-178F-41B6-9611-A7BB675B299A}" scale="84" showGridLines="0" hiddenRows="1">
      <selection activeCell="F16" sqref="F16:F17"/>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C9119EB8-9526-4B47-A454-6A8BA9C2C748}" scale="84" showPageBreaks="1" showGridLines="0" hiddenRows="1" topLeftCell="C1">
      <selection activeCell="M12" sqref="M1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s>
  <mergeCells count="20">
    <mergeCell ref="B1:E1"/>
    <mergeCell ref="B2:E2"/>
    <mergeCell ref="B3:E3"/>
    <mergeCell ref="C4:E4"/>
    <mergeCell ref="C5:E5"/>
    <mergeCell ref="B15:D15"/>
    <mergeCell ref="B16:D16"/>
    <mergeCell ref="F16:F17"/>
    <mergeCell ref="A16:A17"/>
    <mergeCell ref="A2:A15"/>
    <mergeCell ref="F2:F15"/>
    <mergeCell ref="B17:D17"/>
    <mergeCell ref="B14:D14"/>
    <mergeCell ref="B13:E13"/>
    <mergeCell ref="C11:E11"/>
    <mergeCell ref="C7:E7"/>
    <mergeCell ref="C8:E8"/>
    <mergeCell ref="C10:E10"/>
    <mergeCell ref="C6:E6"/>
    <mergeCell ref="C9:E9"/>
  </mergeCells>
  <phoneticPr fontId="2" type="noConversion"/>
  <printOptions horizontalCentered="1"/>
  <pageMargins left="0.15748031496063" right="0.23622047244094499" top="0.78" bottom="0.98425196850393704" header="0.35433070866141703" footer="0.511811023622047"/>
  <pageSetup paperSize="9" orientation="landscape" r:id="rId21"/>
  <headerFooter alignWithMargins="0"/>
  <drawing r:id="rId2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K98"/>
  <sheetViews>
    <sheetView showGridLines="0" workbookViewId="0">
      <selection sqref="A1:C1"/>
    </sheetView>
  </sheetViews>
  <sheetFormatPr defaultRowHeight="16.5"/>
  <cols>
    <col min="1" max="1" width="9" style="127"/>
    <col min="2" max="2" width="9" style="128"/>
    <col min="3" max="3" width="72.625" style="128" customWidth="1"/>
    <col min="4" max="4" width="66.125" style="138" customWidth="1"/>
    <col min="5" max="16384" width="9" style="126"/>
  </cols>
  <sheetData>
    <row r="1" spans="1:11" ht="45" customHeight="1">
      <c r="A1" s="888" t="str">
        <f>"General Instruction to the Bidders for filling up this workbook of Attachments "</f>
        <v xml:space="preserve">General Instruction to the Bidders for filling up this workbook of Attachments </v>
      </c>
      <c r="B1" s="888"/>
      <c r="C1" s="888"/>
      <c r="D1" s="125"/>
      <c r="E1" s="216"/>
      <c r="F1" s="216"/>
      <c r="G1" s="216"/>
      <c r="H1" s="216"/>
      <c r="I1" s="216"/>
      <c r="J1" s="216"/>
      <c r="K1" s="216"/>
    </row>
    <row r="2" spans="1:11" ht="18" customHeight="1">
      <c r="C2" s="129"/>
      <c r="D2" s="130"/>
      <c r="E2" s="131"/>
      <c r="F2" s="131"/>
      <c r="G2" s="131"/>
      <c r="H2" s="131"/>
      <c r="I2" s="131"/>
      <c r="J2" s="131"/>
      <c r="K2" s="131"/>
    </row>
    <row r="3" spans="1:11" ht="18" customHeight="1">
      <c r="A3" s="132" t="s">
        <v>525</v>
      </c>
      <c r="B3" s="129" t="s">
        <v>522</v>
      </c>
      <c r="C3" s="129"/>
      <c r="D3" s="133"/>
      <c r="E3" s="134"/>
      <c r="F3" s="134"/>
      <c r="G3" s="134"/>
      <c r="H3" s="134"/>
      <c r="I3" s="134"/>
      <c r="J3" s="134"/>
      <c r="K3" s="134"/>
    </row>
    <row r="4" spans="1:11" ht="18" customHeight="1">
      <c r="B4" s="135" t="s">
        <v>538</v>
      </c>
      <c r="C4" s="136" t="s">
        <v>523</v>
      </c>
      <c r="D4" s="133"/>
      <c r="E4" s="134"/>
      <c r="F4" s="134"/>
      <c r="G4" s="134"/>
      <c r="H4" s="134"/>
      <c r="I4" s="134"/>
      <c r="J4" s="134"/>
      <c r="K4" s="134"/>
    </row>
    <row r="5" spans="1:11" ht="38.1" customHeight="1">
      <c r="B5" s="135" t="s">
        <v>539</v>
      </c>
      <c r="C5" s="136" t="s">
        <v>559</v>
      </c>
      <c r="D5" s="133"/>
      <c r="E5" s="134"/>
      <c r="F5" s="134"/>
      <c r="G5" s="134"/>
      <c r="H5" s="134"/>
      <c r="I5" s="134"/>
      <c r="J5" s="134"/>
      <c r="K5" s="134"/>
    </row>
    <row r="6" spans="1:11" ht="18" customHeight="1">
      <c r="B6" s="135" t="s">
        <v>557</v>
      </c>
      <c r="C6" s="136" t="s">
        <v>420</v>
      </c>
      <c r="D6" s="133"/>
      <c r="E6" s="134"/>
      <c r="F6" s="134"/>
      <c r="G6" s="134"/>
      <c r="H6" s="134"/>
      <c r="I6" s="134"/>
      <c r="J6" s="134"/>
      <c r="K6" s="134"/>
    </row>
    <row r="7" spans="1:11" ht="18" customHeight="1">
      <c r="B7" s="135" t="s">
        <v>558</v>
      </c>
      <c r="C7" s="136" t="s">
        <v>560</v>
      </c>
      <c r="D7" s="133"/>
      <c r="E7" s="134"/>
      <c r="F7" s="134"/>
      <c r="G7" s="134"/>
      <c r="H7" s="134"/>
      <c r="I7" s="134"/>
      <c r="J7" s="134"/>
      <c r="K7" s="134"/>
    </row>
    <row r="8" spans="1:11" ht="18" customHeight="1">
      <c r="B8" s="135" t="s">
        <v>561</v>
      </c>
      <c r="C8" s="136" t="s">
        <v>562</v>
      </c>
      <c r="D8" s="133"/>
      <c r="E8" s="134"/>
      <c r="F8" s="134"/>
      <c r="G8" s="134"/>
      <c r="H8" s="134"/>
      <c r="I8" s="134"/>
      <c r="J8" s="134"/>
      <c r="K8" s="134"/>
    </row>
    <row r="9" spans="1:11" ht="18" customHeight="1">
      <c r="B9" s="135" t="s">
        <v>563</v>
      </c>
      <c r="C9" s="136" t="s">
        <v>564</v>
      </c>
      <c r="D9" s="133"/>
      <c r="E9" s="134"/>
      <c r="F9" s="134"/>
      <c r="G9" s="134"/>
      <c r="H9" s="134"/>
      <c r="I9" s="134"/>
      <c r="J9" s="134"/>
      <c r="K9" s="134"/>
    </row>
    <row r="10" spans="1:11" ht="18" customHeight="1">
      <c r="B10" s="135"/>
      <c r="C10" s="136"/>
      <c r="D10" s="133"/>
      <c r="E10" s="134"/>
      <c r="F10" s="134"/>
      <c r="G10" s="134"/>
      <c r="H10" s="134"/>
      <c r="I10" s="134"/>
      <c r="J10" s="134"/>
      <c r="K10" s="134"/>
    </row>
    <row r="11" spans="1:11" ht="18" customHeight="1">
      <c r="A11" s="885"/>
      <c r="B11" s="885"/>
      <c r="C11" s="885"/>
      <c r="D11" s="137"/>
    </row>
    <row r="12" spans="1:11" ht="18" customHeight="1">
      <c r="A12" s="886" t="s">
        <v>421</v>
      </c>
      <c r="B12" s="886"/>
      <c r="C12" s="886"/>
      <c r="D12" s="137"/>
    </row>
    <row r="13" spans="1:11" ht="18" customHeight="1">
      <c r="A13" s="887" t="s">
        <v>524</v>
      </c>
      <c r="B13" s="887"/>
      <c r="C13" s="887"/>
    </row>
    <row r="14" spans="1:11" ht="18" customHeight="1">
      <c r="B14" s="141"/>
      <c r="C14" s="141"/>
    </row>
    <row r="15" spans="1:11" ht="18" customHeight="1">
      <c r="C15" s="139"/>
    </row>
    <row r="16" spans="1:11" ht="18" customHeight="1">
      <c r="C16" s="140"/>
    </row>
    <row r="17" spans="2:3" ht="18" customHeight="1">
      <c r="C17" s="139"/>
    </row>
    <row r="18" spans="2:3" ht="18" customHeight="1">
      <c r="B18" s="140"/>
      <c r="C18" s="140"/>
    </row>
    <row r="19" spans="2:3" ht="18" customHeight="1">
      <c r="B19" s="140"/>
      <c r="C19" s="140"/>
    </row>
    <row r="20" spans="2:3" ht="18" customHeight="1">
      <c r="B20" s="140"/>
      <c r="C20" s="140"/>
    </row>
    <row r="21" spans="2:3" ht="18" customHeight="1">
      <c r="B21" s="140"/>
      <c r="C21" s="140"/>
    </row>
    <row r="22" spans="2:3" ht="18" customHeight="1">
      <c r="B22" s="140"/>
      <c r="C22" s="140"/>
    </row>
    <row r="23" spans="2:3" ht="18" customHeight="1">
      <c r="B23" s="140"/>
      <c r="C23" s="140"/>
    </row>
    <row r="24" spans="2:3" ht="18" customHeight="1"/>
    <row r="25" spans="2:3" ht="18" customHeight="1"/>
    <row r="26" spans="2:3" ht="18" customHeight="1"/>
    <row r="27" spans="2:3" ht="18" customHeight="1"/>
    <row r="28" spans="2:3" ht="18" customHeight="1"/>
    <row r="29" spans="2:3" ht="18" customHeight="1"/>
    <row r="30" spans="2:3" ht="18" customHeight="1"/>
    <row r="31" spans="2:3" ht="18" customHeight="1"/>
    <row r="32" spans="2:3" ht="18" customHeight="1"/>
    <row r="33" ht="18" customHeight="1"/>
    <row r="34" ht="18" customHeight="1"/>
    <row r="35" ht="18" customHeight="1"/>
    <row r="36" ht="18" customHeight="1"/>
    <row r="37" ht="18" customHeight="1"/>
    <row r="38" ht="18" customHeight="1"/>
    <row r="39" ht="18" customHeight="1"/>
    <row r="40" ht="18" customHeight="1"/>
    <row r="41" ht="18" customHeight="1"/>
    <row r="42" ht="18" customHeight="1"/>
    <row r="43" ht="18" customHeight="1"/>
    <row r="44" ht="18" customHeight="1"/>
    <row r="45" ht="18" customHeight="1"/>
    <row r="46" ht="18" customHeight="1"/>
    <row r="47" ht="18" customHeight="1"/>
    <row r="48"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sheetData>
  <sheetProtection algorithmName="SHA-512" hashValue="A5Z4v5ffkywHlSNO4w+zLpvORX2QNJ8dkgYhaHjfKygjxdYvZDj4CznxlcEojgyFVewyE1YR4sf4L0YFzc1RUQ==" saltValue="G5MQOAftSn+fErpGIU/NLg==" spinCount="100000" sheet="1" selectLockedCells="1" selectUnlockedCells="1"/>
  <customSheetViews>
    <customSheetView guid="{0AFB6978-7313-4728-B878-8E9EB7D4525B}" showGridLines="0">
      <selection sqref="A1:C1"/>
      <pageMargins left="0.75" right="0.75" top="0.55000000000000004" bottom="0.47" header="0.32" footer="0.25"/>
      <pageSetup orientation="portrait" r:id="rId1"/>
      <headerFooter alignWithMargins="0">
        <oddFooter>&amp;RPage &amp;P of &amp;N</oddFooter>
      </headerFooter>
    </customSheetView>
    <customSheetView guid="{B2F5BE93-BC39-41F1-A7AB-BF1A62CC5EC1}" showGridLines="0">
      <selection activeCell="A4" sqref="A4:I4"/>
      <pageMargins left="0.75" right="0.75" top="0.55000000000000004" bottom="0.47" header="0.32" footer="0.25"/>
      <pageSetup orientation="portrait" r:id="rId2"/>
      <headerFooter alignWithMargins="0">
        <oddFooter>&amp;RPage &amp;P of &amp;N</oddFooter>
      </headerFooter>
    </customSheetView>
    <customSheetView guid="{58E3016B-91DE-45B1-ADEB-496391BDEDAF}" showGridLines="0">
      <selection activeCell="A2" sqref="A2"/>
      <pageMargins left="0.75" right="0.75" top="0.55000000000000004" bottom="0.47" header="0.32" footer="0.25"/>
      <pageSetup orientation="portrait" r:id="rId3"/>
      <headerFooter alignWithMargins="0">
        <oddFooter>&amp;RPage &amp;P of &amp;N</oddFooter>
      </headerFooter>
    </customSheetView>
    <customSheetView guid="{D69D2B09-6F35-4678-B712-8272F13318EF}" showGridLines="0">
      <selection activeCell="A2" sqref="A2"/>
      <pageMargins left="0.75" right="0.75" top="0.55000000000000004" bottom="0.47" header="0.32" footer="0.25"/>
      <pageSetup orientation="portrait" r:id="rId4"/>
      <headerFooter alignWithMargins="0">
        <oddFooter>&amp;RPage &amp;P of &amp;N</oddFooter>
      </headerFooter>
    </customSheetView>
    <customSheetView guid="{0664780A-E8AC-4BA6-9C3B-53B9085473D3}" showGridLines="0">
      <selection sqref="A1:C1"/>
      <pageMargins left="0.75" right="0.75" top="0.55000000000000004" bottom="0.47" header="0.32" footer="0.25"/>
      <pageSetup orientation="portrait" r:id="rId5"/>
      <headerFooter alignWithMargins="0">
        <oddFooter>&amp;RPage &amp;P of &amp;N</oddFooter>
      </headerFooter>
    </customSheetView>
    <customSheetView guid="{611D8B62-9C40-451B-ABB4-92F111B2BF43}" showGridLines="0">
      <selection activeCell="C7" sqref="C7"/>
      <pageMargins left="0.75" right="0.75" top="0.55000000000000004" bottom="0.47" header="0.32" footer="0.25"/>
      <pageSetup orientation="portrait" r:id="rId6"/>
      <headerFooter alignWithMargins="0">
        <oddFooter>&amp;RPage &amp;P of &amp;N</oddFooter>
      </headerFooter>
    </customSheetView>
    <customSheetView guid="{27A45B7A-04F2-4516-B80B-5ED0825D4ED3}" showGridLines="0">
      <selection activeCell="B12" sqref="B12:C12"/>
      <pageMargins left="0.75" right="0.75" top="0.55000000000000004" bottom="0.47" header="0.32" footer="0.25"/>
      <pageSetup orientation="portrait" r:id="rId7"/>
      <headerFooter alignWithMargins="0">
        <oddFooter>&amp;RPage &amp;P of &amp;N</oddFooter>
      </headerFooter>
    </customSheetView>
    <customSheetView guid="{091A6405-72DB-46E0-B81A-EC53A5C58396}" showGridLines="0" topLeftCell="A49">
      <selection activeCell="B12" sqref="B12:C12"/>
      <pageMargins left="0.75" right="0.75" top="0.55000000000000004" bottom="0.47" header="0.32" footer="0.25"/>
      <pageSetup orientation="portrait" r:id="rId8"/>
      <headerFooter alignWithMargins="0">
        <oddFooter>&amp;RPage &amp;P of &amp;N</oddFooter>
      </headerFooter>
    </customSheetView>
    <customSheetView guid="{3AF5D368-0F40-4903-B06B-A4E8DE0BBD2F}" showGridLines="0">
      <selection activeCell="B12" sqref="B12:C12"/>
      <pageMargins left="0.75" right="0.75" top="0.55000000000000004" bottom="0.47" header="0.32" footer="0.25"/>
      <pageSetup orientation="portrait" r:id="rId9"/>
      <headerFooter alignWithMargins="0">
        <oddFooter>&amp;RPage &amp;P of &amp;N</oddFooter>
      </headerFooter>
    </customSheetView>
    <customSheetView guid="{2648A02A-7B8C-446F-A14E-7410EA5360FE}" showGridLines="0">
      <selection activeCell="C14" sqref="C14"/>
      <pageMargins left="0.75" right="0.75" top="0.55000000000000004" bottom="0.47" header="0.32" footer="0.25"/>
      <pageSetup orientation="portrait" r:id="rId10"/>
      <headerFooter alignWithMargins="0">
        <oddFooter>&amp;RPage &amp;P of &amp;N</oddFooter>
      </headerFooter>
    </customSheetView>
    <customSheetView guid="{4FC0AD0E-817E-4CA2-8399-B627A39139DF}" showGridLines="0">
      <selection activeCell="C10" sqref="C10"/>
      <pageMargins left="0.75" right="0.75" top="0.55000000000000004" bottom="0.47" header="0.32" footer="0.25"/>
      <pageSetup orientation="portrait" r:id="rId11"/>
      <headerFooter alignWithMargins="0">
        <oddFooter>&amp;RPage &amp;P of &amp;N</oddFooter>
      </headerFooter>
    </customSheetView>
    <customSheetView guid="{5DC8802C-6CD8-4623-90B5-A2B66DEC93B5}" showGridLines="0">
      <selection activeCell="A2" sqref="A2"/>
      <pageMargins left="0.75" right="0.75" top="0.55000000000000004" bottom="0.47" header="0.32" footer="0.25"/>
      <pageSetup orientation="portrait" r:id="rId12"/>
      <headerFooter alignWithMargins="0">
        <oddFooter>&amp;RPage &amp;P of &amp;N</oddFooter>
      </headerFooter>
    </customSheetView>
    <customSheetView guid="{28358ADF-83C9-480A-8EF5-E9DA8FAE77A0}" showGridLines="0">
      <selection activeCell="A4" sqref="A4:I4"/>
      <pageMargins left="0.75" right="0.75" top="0.55000000000000004" bottom="0.47" header="0.32" footer="0.25"/>
      <pageSetup orientation="portrait" r:id="rId13"/>
      <headerFooter alignWithMargins="0">
        <oddFooter>&amp;RPage &amp;P of &amp;N</oddFooter>
      </headerFooter>
    </customSheetView>
    <customSheetView guid="{8FC0B3D6-A78E-4DDC-99E8-A5E9B8E73FA3}" showGridLines="0">
      <selection activeCell="A4" sqref="A4:I4"/>
      <pageMargins left="0.75" right="0.75" top="0.55000000000000004" bottom="0.47" header="0.32" footer="0.25"/>
      <pageSetup orientation="portrait" r:id="rId14"/>
      <headerFooter alignWithMargins="0">
        <oddFooter>&amp;RPage &amp;P of &amp;N</oddFooter>
      </headerFooter>
    </customSheetView>
    <customSheetView guid="{5DC8ED3C-E653-4387-97C3-43EF0A70C2EF}" showGridLines="0">
      <selection sqref="A1:C1"/>
      <pageMargins left="0.75" right="0.75" top="0.55000000000000004" bottom="0.47" header="0.32" footer="0.25"/>
      <pageSetup orientation="portrait" r:id="rId15"/>
      <headerFooter alignWithMargins="0">
        <oddFooter>&amp;RPage &amp;P of &amp;N</oddFooter>
      </headerFooter>
    </customSheetView>
    <customSheetView guid="{F0885BF5-178F-41B6-9611-A7BB675B299A}" showGridLines="0">
      <selection sqref="A1:C1"/>
      <pageMargins left="0.75" right="0.75" top="0.55000000000000004" bottom="0.47" header="0.32" footer="0.25"/>
      <pageSetup orientation="portrait" r:id="rId16"/>
      <headerFooter alignWithMargins="0">
        <oddFooter>&amp;RPage &amp;P of &amp;N</oddFooter>
      </headerFooter>
    </customSheetView>
    <customSheetView guid="{C9119EB8-9526-4B47-A454-6A8BA9C2C748}" showGridLines="0">
      <selection sqref="A1:C1"/>
      <pageMargins left="0.75" right="0.75" top="0.55000000000000004" bottom="0.47" header="0.32" footer="0.25"/>
      <pageSetup orientation="portrait" r:id="rId17"/>
      <headerFooter alignWithMargins="0">
        <oddFooter>&amp;RPage &amp;P of &amp;N</oddFooter>
      </headerFooter>
    </customSheetView>
  </customSheetViews>
  <mergeCells count="4">
    <mergeCell ref="A11:C11"/>
    <mergeCell ref="A12:C12"/>
    <mergeCell ref="A13:C13"/>
    <mergeCell ref="A1:C1"/>
  </mergeCells>
  <phoneticPr fontId="26" type="noConversion"/>
  <pageMargins left="0.75" right="0.75" top="0.55000000000000004" bottom="0.47" header="0.32" footer="0.25"/>
  <pageSetup orientation="portrait" r:id="rId18"/>
  <headerFooter alignWithMargins="0">
    <oddFooter>&amp;RPage &amp;P of &amp;N</oddFooter>
  </headerFooter>
  <drawing r:id="rId1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AB34"/>
  <sheetViews>
    <sheetView showGridLines="0" view="pageBreakPreview" topLeftCell="A10" zoomScale="90" zoomScaleSheetLayoutView="90" workbookViewId="0">
      <selection activeCell="E29" sqref="E29"/>
    </sheetView>
  </sheetViews>
  <sheetFormatPr defaultColWidth="8" defaultRowHeight="16.5"/>
  <cols>
    <col min="1" max="1" width="28.875" style="39" customWidth="1"/>
    <col min="2" max="2" width="10.25" style="39" customWidth="1"/>
    <col min="3" max="4" width="5.625" style="39" customWidth="1"/>
    <col min="5" max="5" width="5.625" style="47" customWidth="1"/>
    <col min="6" max="6" width="34.125" style="47" customWidth="1"/>
    <col min="7" max="8" width="10.375" style="47" hidden="1" customWidth="1"/>
    <col min="9" max="10" width="10.375" style="47" customWidth="1"/>
    <col min="11" max="12" width="10.375" style="47" hidden="1" customWidth="1"/>
    <col min="13" max="24" width="10.375" style="47" customWidth="1"/>
    <col min="25" max="25" width="8" style="37" customWidth="1"/>
    <col min="26" max="26" width="13.375" style="37" customWidth="1"/>
    <col min="27" max="16384" width="8" style="37"/>
  </cols>
  <sheetData>
    <row r="1" spans="1:28" s="42" customFormat="1" ht="88.9" customHeight="1">
      <c r="A1" s="907" t="str">
        <f>Cover!$B$2</f>
        <v xml:space="preserve">Supply, Installation, Testing and Commissioning of CCTV System at 400kV Gorakhpur Substation of POWERGRID
</v>
      </c>
      <c r="B1" s="907"/>
      <c r="C1" s="907"/>
      <c r="D1" s="907"/>
      <c r="E1" s="907"/>
      <c r="F1" s="907"/>
      <c r="G1" s="38"/>
      <c r="H1" s="38"/>
      <c r="I1" s="38"/>
      <c r="J1" s="38"/>
      <c r="K1" s="38"/>
      <c r="L1" s="38"/>
      <c r="M1" s="38"/>
      <c r="N1" s="38"/>
      <c r="O1" s="38"/>
      <c r="P1" s="38"/>
      <c r="Q1" s="38"/>
      <c r="R1" s="38"/>
      <c r="S1" s="38"/>
      <c r="T1" s="38"/>
      <c r="U1" s="38"/>
      <c r="V1" s="38"/>
      <c r="W1" s="38"/>
      <c r="X1" s="38"/>
      <c r="Z1" s="62"/>
      <c r="AA1" s="62"/>
      <c r="AB1" s="62"/>
    </row>
    <row r="2" spans="1:28" ht="20.100000000000001" customHeight="1">
      <c r="A2" s="899" t="str">
        <f>Basic!B5</f>
        <v>5002002011/OTHERS/DOM/K00 - NR3 RHQ -1</v>
      </c>
      <c r="B2" s="899"/>
      <c r="C2" s="899"/>
      <c r="D2" s="899"/>
      <c r="E2" s="899"/>
      <c r="F2" s="899"/>
      <c r="G2" s="39"/>
      <c r="H2" s="39"/>
      <c r="I2" s="39"/>
      <c r="J2" s="39"/>
      <c r="K2" s="39"/>
      <c r="L2" s="39"/>
      <c r="M2" s="39"/>
      <c r="N2" s="39"/>
      <c r="O2" s="39"/>
      <c r="P2" s="39"/>
      <c r="Q2" s="39"/>
      <c r="R2" s="39"/>
      <c r="S2" s="39"/>
      <c r="T2" s="39"/>
      <c r="U2" s="39"/>
      <c r="V2" s="39"/>
      <c r="W2" s="39"/>
      <c r="X2" s="39"/>
      <c r="Z2" s="162" t="s">
        <v>504</v>
      </c>
      <c r="AA2" s="163">
        <v>1</v>
      </c>
      <c r="AB2" s="63"/>
    </row>
    <row r="3" spans="1:28" ht="12" customHeight="1">
      <c r="A3" s="40"/>
      <c r="B3" s="40"/>
      <c r="C3" s="40"/>
      <c r="D3" s="40"/>
      <c r="E3" s="39"/>
      <c r="F3" s="39"/>
      <c r="G3" s="39"/>
      <c r="H3" s="39"/>
      <c r="I3" s="39"/>
      <c r="J3" s="39"/>
      <c r="K3" s="39"/>
      <c r="L3" s="39"/>
      <c r="M3" s="39"/>
      <c r="N3" s="39"/>
      <c r="O3" s="39"/>
      <c r="P3" s="39"/>
      <c r="Q3" s="39"/>
      <c r="R3" s="39"/>
      <c r="S3" s="39"/>
      <c r="T3" s="39"/>
      <c r="U3" s="39"/>
      <c r="V3" s="39"/>
      <c r="W3" s="39"/>
      <c r="X3" s="39"/>
      <c r="Z3" s="162" t="s">
        <v>505</v>
      </c>
      <c r="AA3" s="163" t="s">
        <v>565</v>
      </c>
      <c r="AB3" s="63"/>
    </row>
    <row r="4" spans="1:28" ht="20.100000000000001" customHeight="1">
      <c r="A4" s="898" t="s">
        <v>506</v>
      </c>
      <c r="B4" s="898"/>
      <c r="C4" s="898"/>
      <c r="D4" s="898"/>
      <c r="E4" s="898"/>
      <c r="F4" s="898"/>
      <c r="G4" s="39"/>
      <c r="H4" s="39"/>
      <c r="I4" s="39"/>
      <c r="J4" s="39"/>
      <c r="K4" s="39"/>
      <c r="L4" s="39"/>
      <c r="M4" s="39"/>
      <c r="N4" s="39"/>
      <c r="O4" s="39"/>
      <c r="P4" s="39"/>
      <c r="Q4" s="39"/>
      <c r="R4" s="39"/>
      <c r="S4" s="39"/>
      <c r="T4" s="39"/>
      <c r="U4" s="39"/>
      <c r="V4" s="39"/>
      <c r="W4" s="39"/>
      <c r="X4" s="39"/>
      <c r="Z4" s="162"/>
      <c r="AA4" s="163"/>
      <c r="AB4" s="63"/>
    </row>
    <row r="5" spans="1:28" ht="12" customHeight="1">
      <c r="A5" s="41"/>
      <c r="B5" s="41"/>
      <c r="E5" s="39"/>
      <c r="F5" s="39"/>
      <c r="G5" s="39"/>
      <c r="H5" s="39"/>
      <c r="I5" s="39"/>
      <c r="J5" s="39"/>
      <c r="K5" s="39"/>
      <c r="L5" s="39"/>
      <c r="M5" s="39"/>
      <c r="N5" s="39"/>
      <c r="O5" s="39"/>
      <c r="P5" s="39"/>
      <c r="Q5" s="39"/>
      <c r="R5" s="39"/>
      <c r="S5" s="39"/>
      <c r="T5" s="39"/>
      <c r="U5" s="39"/>
      <c r="V5" s="39"/>
      <c r="W5" s="39"/>
      <c r="X5" s="39"/>
      <c r="Z5" s="63"/>
      <c r="AA5" s="63"/>
      <c r="AB5" s="63"/>
    </row>
    <row r="6" spans="1:28" ht="34.5" customHeight="1">
      <c r="A6" s="900" t="s">
        <v>912</v>
      </c>
      <c r="B6" s="900"/>
      <c r="C6" s="901" t="s">
        <v>784</v>
      </c>
      <c r="D6" s="902"/>
      <c r="E6" s="902"/>
      <c r="F6" s="902"/>
      <c r="G6" s="39"/>
      <c r="H6" s="39"/>
      <c r="I6" s="39"/>
      <c r="J6" s="39"/>
      <c r="K6" s="39"/>
      <c r="L6" s="39"/>
      <c r="M6" s="39"/>
      <c r="N6" s="39"/>
      <c r="O6" s="39"/>
      <c r="P6" s="39"/>
      <c r="Q6" s="39"/>
      <c r="R6" s="39"/>
      <c r="S6" s="39"/>
      <c r="T6" s="39"/>
      <c r="U6" s="39"/>
      <c r="V6" s="39"/>
      <c r="W6" s="39"/>
      <c r="X6" s="39"/>
      <c r="Z6" s="63"/>
      <c r="AA6" s="63"/>
      <c r="AB6" s="63"/>
    </row>
    <row r="7" spans="1:28" ht="12" customHeight="1">
      <c r="A7" s="41"/>
      <c r="B7" s="41"/>
      <c r="E7" s="39"/>
      <c r="F7" s="39"/>
      <c r="G7" s="39"/>
      <c r="H7" s="39"/>
      <c r="I7" s="39"/>
      <c r="J7" s="39"/>
      <c r="K7" s="39"/>
      <c r="L7" s="39"/>
      <c r="M7" s="39"/>
      <c r="N7" s="39"/>
      <c r="O7" s="39"/>
      <c r="P7" s="39"/>
      <c r="Q7" s="39"/>
      <c r="R7" s="39"/>
      <c r="S7" s="39"/>
      <c r="T7" s="39"/>
      <c r="U7" s="39"/>
      <c r="V7" s="39"/>
      <c r="W7" s="39"/>
      <c r="X7" s="39"/>
      <c r="Z7" s="63"/>
      <c r="AA7" s="63"/>
      <c r="AB7" s="63"/>
    </row>
    <row r="8" spans="1:28" s="42" customFormat="1" ht="46.5" customHeight="1">
      <c r="A8" s="43" t="s">
        <v>507</v>
      </c>
      <c r="B8" s="44"/>
      <c r="C8" s="895" t="s">
        <v>504</v>
      </c>
      <c r="D8" s="896"/>
      <c r="E8" s="896"/>
      <c r="F8" s="897"/>
      <c r="G8" s="45"/>
      <c r="H8" s="558">
        <f>IF((C8="JV (Joint Venture)"), 2,1)</f>
        <v>1</v>
      </c>
      <c r="I8" s="45"/>
      <c r="J8" s="45"/>
      <c r="K8" s="45"/>
      <c r="L8" s="45"/>
      <c r="M8" s="45"/>
      <c r="N8" s="45"/>
      <c r="O8" s="45"/>
      <c r="P8" s="45"/>
      <c r="Q8" s="45"/>
      <c r="R8" s="45"/>
      <c r="T8" s="45"/>
      <c r="U8" s="45"/>
      <c r="V8" s="45"/>
      <c r="W8" s="45"/>
      <c r="X8" s="45"/>
      <c r="Z8" s="64">
        <f>IF(C8= "Sole Bidder", 0, C9)</f>
        <v>0</v>
      </c>
      <c r="AA8" s="62"/>
      <c r="AB8" s="62"/>
    </row>
    <row r="9" spans="1:28" ht="50.1" customHeight="1">
      <c r="A9" s="43" t="str">
        <f>IF(C8= "JV (Joint Venture)", "Total Nos. of  Partners in the JV [excluding the Lead Partner]", "")</f>
        <v/>
      </c>
      <c r="B9" s="46"/>
      <c r="C9" s="892"/>
      <c r="D9" s="893"/>
      <c r="E9" s="893"/>
      <c r="F9" s="894"/>
      <c r="G9" s="47">
        <f>IF(C8="JV (Joint Venture)",2,1)</f>
        <v>1</v>
      </c>
      <c r="Z9" s="63"/>
      <c r="AA9" s="63"/>
      <c r="AB9" s="63"/>
    </row>
    <row r="10" spans="1:28" ht="19.5" customHeight="1">
      <c r="A10" s="48"/>
      <c r="B10" s="48"/>
      <c r="C10" s="45"/>
      <c r="G10" s="47">
        <f>C9</f>
        <v>0</v>
      </c>
      <c r="K10" s="47">
        <f>IF(AND(C8="JV (Joint Venture)",C9=1),1,0)</f>
        <v>0</v>
      </c>
    </row>
    <row r="11" spans="1:28" ht="20.100000000000001" customHeight="1">
      <c r="A11" s="49" t="str">
        <f>IF(C8= "Sole Bidder", "Name of Sole Bidder", "Name of Lead Partner")</f>
        <v>Name of Sole Bidder</v>
      </c>
      <c r="B11" s="50"/>
      <c r="C11" s="889"/>
      <c r="D11" s="890"/>
      <c r="E11" s="890"/>
      <c r="F11" s="891"/>
    </row>
    <row r="12" spans="1:28" ht="20.100000000000001" customHeight="1">
      <c r="A12" s="51" t="str">
        <f>IF(C8= "Sole Bidder", "Address of Sole Bidder", "Address of Lead Partner")</f>
        <v>Address of Sole Bidder</v>
      </c>
      <c r="B12" s="52"/>
      <c r="C12" s="889"/>
      <c r="D12" s="890"/>
      <c r="E12" s="890"/>
      <c r="F12" s="891"/>
    </row>
    <row r="13" spans="1:28" ht="20.100000000000001" customHeight="1">
      <c r="A13" s="53"/>
      <c r="B13" s="54"/>
      <c r="C13" s="889"/>
      <c r="D13" s="890"/>
      <c r="E13" s="890"/>
      <c r="F13" s="891"/>
    </row>
    <row r="14" spans="1:28" ht="20.100000000000001" customHeight="1">
      <c r="A14" s="55"/>
      <c r="B14" s="56"/>
      <c r="C14" s="903"/>
      <c r="D14" s="904"/>
      <c r="E14" s="904"/>
      <c r="F14" s="905"/>
    </row>
    <row r="15" spans="1:28" ht="20.100000000000001" customHeight="1"/>
    <row r="16" spans="1:28" ht="20.100000000000001" customHeight="1">
      <c r="A16" s="49" t="str">
        <f>IF(C9=1, "Name of other Partner","Name of other Partner - 1")</f>
        <v>Name of other Partner - 1</v>
      </c>
      <c r="B16" s="50"/>
      <c r="C16" s="889"/>
      <c r="D16" s="890"/>
      <c r="E16" s="890"/>
      <c r="F16" s="891"/>
    </row>
    <row r="17" spans="1:24" ht="20.100000000000001" customHeight="1">
      <c r="A17" s="51" t="str">
        <f>IF(C9=1, "Address of other Partner","Address of other Partner - 1")</f>
        <v>Address of other Partner - 1</v>
      </c>
      <c r="B17" s="52"/>
      <c r="C17" s="889"/>
      <c r="D17" s="890"/>
      <c r="E17" s="890"/>
      <c r="F17" s="891"/>
    </row>
    <row r="18" spans="1:24" ht="20.100000000000001" customHeight="1">
      <c r="A18" s="53"/>
      <c r="B18" s="54"/>
      <c r="C18" s="889"/>
      <c r="D18" s="890"/>
      <c r="E18" s="890"/>
      <c r="F18" s="891"/>
    </row>
    <row r="19" spans="1:24" ht="20.100000000000001" customHeight="1">
      <c r="A19" s="55"/>
      <c r="B19" s="56"/>
      <c r="C19" s="903"/>
      <c r="D19" s="904"/>
      <c r="E19" s="904"/>
      <c r="F19" s="905"/>
    </row>
    <row r="20" spans="1:24" ht="20.100000000000001" customHeight="1"/>
    <row r="21" spans="1:24" ht="20.100000000000001" customHeight="1">
      <c r="A21" s="49" t="s">
        <v>566</v>
      </c>
      <c r="B21" s="50"/>
      <c r="C21" s="889"/>
      <c r="D21" s="890"/>
      <c r="E21" s="890"/>
      <c r="F21" s="891"/>
    </row>
    <row r="22" spans="1:24" ht="20.100000000000001" customHeight="1">
      <c r="A22" s="51" t="s">
        <v>567</v>
      </c>
      <c r="B22" s="52"/>
      <c r="C22" s="889"/>
      <c r="D22" s="890"/>
      <c r="E22" s="890"/>
      <c r="F22" s="891"/>
    </row>
    <row r="23" spans="1:24" ht="20.100000000000001" customHeight="1">
      <c r="A23" s="53"/>
      <c r="B23" s="54"/>
      <c r="C23" s="889"/>
      <c r="D23" s="890"/>
      <c r="E23" s="890"/>
      <c r="F23" s="891"/>
    </row>
    <row r="24" spans="1:24" ht="20.100000000000001" customHeight="1">
      <c r="A24" s="55"/>
      <c r="B24" s="56"/>
      <c r="C24" s="903"/>
      <c r="D24" s="904"/>
      <c r="E24" s="904"/>
      <c r="F24" s="905"/>
    </row>
    <row r="25" spans="1:24" ht="20.100000000000001" customHeight="1">
      <c r="A25" s="57"/>
      <c r="B25" s="57"/>
    </row>
    <row r="26" spans="1:24" ht="21" customHeight="1">
      <c r="A26" s="58" t="s">
        <v>508</v>
      </c>
      <c r="B26" s="59"/>
      <c r="C26" s="889"/>
      <c r="D26" s="890"/>
      <c r="E26" s="890"/>
      <c r="F26" s="891"/>
    </row>
    <row r="27" spans="1:24" ht="21" customHeight="1">
      <c r="A27" s="58" t="s">
        <v>509</v>
      </c>
      <c r="B27" s="59"/>
      <c r="C27" s="903"/>
      <c r="D27" s="904"/>
      <c r="E27" s="904"/>
      <c r="F27" s="905"/>
    </row>
    <row r="28" spans="1:24" ht="21" customHeight="1">
      <c r="A28" s="60"/>
      <c r="B28" s="60"/>
      <c r="C28" s="61"/>
    </row>
    <row r="29" spans="1:24" s="42" customFormat="1" ht="21" customHeight="1">
      <c r="A29" s="58" t="s">
        <v>510</v>
      </c>
      <c r="B29" s="59"/>
      <c r="C29" s="158"/>
      <c r="D29" s="159"/>
      <c r="E29" s="158"/>
      <c r="F29" s="160" t="str">
        <f>IF(C29&gt;G29, "Invalid Date !", "")</f>
        <v/>
      </c>
      <c r="G29" s="161">
        <f>IF(D29="Feb",29,IF(OR(D29="Apr", D29="Jun", D29="Sep", D29="Nov"),30,31))</f>
        <v>31</v>
      </c>
      <c r="H29" s="39"/>
      <c r="I29" s="39"/>
      <c r="J29" s="39"/>
      <c r="K29" s="39"/>
      <c r="L29" s="39"/>
      <c r="M29" s="39"/>
      <c r="N29" s="39"/>
      <c r="O29" s="39"/>
      <c r="P29" s="39"/>
      <c r="Q29" s="39"/>
      <c r="R29" s="39"/>
      <c r="S29" s="39"/>
      <c r="T29" s="39"/>
      <c r="U29" s="39"/>
      <c r="V29" s="39"/>
      <c r="W29" s="39"/>
      <c r="X29" s="39"/>
    </row>
    <row r="30" spans="1:24" ht="21" customHeight="1">
      <c r="A30" s="58" t="s">
        <v>511</v>
      </c>
      <c r="B30" s="59"/>
      <c r="C30" s="908"/>
      <c r="D30" s="909"/>
      <c r="E30" s="909"/>
      <c r="F30" s="910"/>
    </row>
    <row r="31" spans="1:24" ht="16.5" customHeight="1">
      <c r="D31" s="47"/>
    </row>
    <row r="32" spans="1:24" ht="16.5" customHeight="1">
      <c r="A32" s="906" t="s">
        <v>913</v>
      </c>
      <c r="B32" s="906"/>
      <c r="C32" s="906"/>
      <c r="D32" s="906"/>
      <c r="E32" s="906"/>
      <c r="F32" s="906"/>
    </row>
    <row r="33" spans="1:6">
      <c r="A33" s="906"/>
      <c r="B33" s="906"/>
      <c r="C33" s="906"/>
      <c r="D33" s="906"/>
      <c r="E33" s="906"/>
      <c r="F33" s="906"/>
    </row>
    <row r="34" spans="1:6">
      <c r="A34" s="906"/>
      <c r="B34" s="906"/>
      <c r="C34" s="906"/>
      <c r="D34" s="906"/>
      <c r="E34" s="906"/>
      <c r="F34" s="906"/>
    </row>
  </sheetData>
  <sheetProtection password="8242" sheet="1" objects="1" scenarios="1" selectLockedCells="1"/>
  <customSheetViews>
    <customSheetView guid="{0AFB6978-7313-4728-B878-8E9EB7D4525B}" scale="90" showPageBreaks="1" showGridLines="0" printArea="1" hiddenColumns="1" view="pageBreakPreview" topLeftCell="A10">
      <selection activeCell="E29" sqref="E29"/>
      <pageMargins left="0.75" right="0.75" top="0.69" bottom="0.7" header="0.4" footer="0.37"/>
      <pageSetup orientation="portrait" r:id="rId1"/>
      <headerFooter alignWithMargins="0"/>
    </customSheetView>
    <customSheetView guid="{B2F5BE93-BC39-41F1-A7AB-BF1A62CC5EC1}" scale="90" showPageBreaks="1" showGridLines="0" printArea="1" hiddenColumns="1" view="pageBreakPreview" topLeftCell="A5">
      <selection activeCell="C12" sqref="C12:F12"/>
      <pageMargins left="0.75" right="0.75" top="0.69" bottom="0.7" header="0.4" footer="0.37"/>
      <pageSetup orientation="portrait" r:id="rId2"/>
      <headerFooter alignWithMargins="0"/>
    </customSheetView>
    <customSheetView guid="{58E3016B-91DE-45B1-ADEB-496391BDEDAF}" scale="90" showPageBreaks="1" showGridLines="0" printArea="1" hiddenColumns="1" view="pageBreakPreview" topLeftCell="A19">
      <selection activeCell="C24" sqref="C24:F24"/>
      <pageMargins left="0.75" right="0.75" top="0.69" bottom="0.7" header="0.4" footer="0.37"/>
      <pageSetup orientation="portrait" r:id="rId3"/>
      <headerFooter alignWithMargins="0"/>
    </customSheetView>
    <customSheetView guid="{D69D2B09-6F35-4678-B712-8272F13318EF}" scale="90" showPageBreaks="1" showGridLines="0" printArea="1" hiddenColumns="1" view="pageBreakPreview">
      <selection activeCell="C14" sqref="C14:F14"/>
      <pageMargins left="0.75" right="0.75" top="0.69" bottom="0.7" header="0.4" footer="0.37"/>
      <pageSetup orientation="portrait" r:id="rId4"/>
      <headerFooter alignWithMargins="0"/>
    </customSheetView>
    <customSheetView guid="{0664780A-E8AC-4BA6-9C3B-53B9085473D3}" scale="90" showPageBreaks="1" showGridLines="0" printArea="1" hiddenColumns="1" view="pageBreakPreview">
      <selection activeCell="C6" sqref="C6:F6"/>
      <pageMargins left="0.75" right="0.75" top="0.69" bottom="0.7" header="0.4" footer="0.37"/>
      <pageSetup orientation="portrait" r:id="rId5"/>
      <headerFooter alignWithMargins="0"/>
    </customSheetView>
    <customSheetView guid="{611D8B62-9C40-451B-ABB4-92F111B2BF43}" scale="90" showPageBreaks="1" showGridLines="0" printArea="1" hiddenColumns="1" view="pageBreakPreview">
      <selection activeCell="C6" sqref="C6:F6"/>
      <pageMargins left="0.75" right="0.75" top="0.69" bottom="0.7" header="0.4" footer="0.37"/>
      <pageSetup orientation="portrait" r:id="rId6"/>
      <headerFooter alignWithMargins="0"/>
    </customSheetView>
    <customSheetView guid="{27A45B7A-04F2-4516-B80B-5ED0825D4ED3}" showGridLines="0" hiddenColumns="1">
      <selection activeCell="D6" sqref="D6:G6"/>
      <pageMargins left="0.75" right="0.75" top="0.69" bottom="0.7" header="0.4" footer="0.37"/>
      <pageSetup orientation="portrait" r:id="rId7"/>
      <headerFooter alignWithMargins="0"/>
    </customSheetView>
    <customSheetView guid="{14D7F02E-BCCA-4517-ABC7-537FF4AEB67A}" showGridLines="0">
      <selection activeCell="D10" sqref="D10:G10"/>
      <pageMargins left="0.75" right="0.75" top="0.69" bottom="0.7" header="0.4" footer="0.37"/>
      <pageSetup orientation="portrait" r:id="rId8"/>
      <headerFooter alignWithMargins="0"/>
    </customSheetView>
    <customSheetView guid="{01ACF2E1-8E61-4459-ABC1-B6C183DEED61}" showGridLines="0" showRuler="0">
      <selection activeCell="D28" sqref="D28"/>
      <pageMargins left="0.75" right="0.75" top="0.69" bottom="0.7" header="0.4" footer="0.37"/>
      <pageSetup orientation="portrait" r:id="rId9"/>
      <headerFooter alignWithMargins="0"/>
    </customSheetView>
    <customSheetView guid="{4F65FF32-EC61-4022-A399-2986D7B6B8B3}" showGridLines="0" showRuler="0">
      <selection activeCell="D6" sqref="D6"/>
      <pageMargins left="0.75" right="0.75" top="0.69" bottom="0.7" header="0.4" footer="0.37"/>
      <pageSetup orientation="portrait" r:id="rId10"/>
      <headerFooter alignWithMargins="0"/>
    </customSheetView>
    <customSheetView guid="{091A6405-72DB-46E0-B81A-EC53A5C58396}" showGridLines="0" hiddenColumns="1" topLeftCell="A25">
      <selection activeCell="D27" sqref="D27"/>
      <pageMargins left="0.75" right="0.75" top="0.69" bottom="0.7" header="0.4" footer="0.37"/>
      <pageSetup orientation="portrait" r:id="rId11"/>
      <headerFooter alignWithMargins="0"/>
    </customSheetView>
    <customSheetView guid="{3AF5D368-0F40-4903-B06B-A4E8DE0BBD2F}" showGridLines="0" hiddenColumns="1">
      <selection activeCell="D7" sqref="D7:G7"/>
      <pageMargins left="0.75" right="0.75" top="0.69" bottom="0.7" header="0.4" footer="0.37"/>
      <pageSetup orientation="portrait" r:id="rId12"/>
      <headerFooter alignWithMargins="0"/>
    </customSheetView>
    <customSheetView guid="{2648A02A-7B8C-446F-A14E-7410EA5360FE}" scale="90" showPageBreaks="1" showGridLines="0" printArea="1" hiddenColumns="1" view="pageBreakPreview">
      <selection activeCell="D9" sqref="D9:G9"/>
      <pageMargins left="0.75" right="0.75" top="0.69" bottom="0.7" header="0.4" footer="0.37"/>
      <pageSetup orientation="portrait" r:id="rId13"/>
      <headerFooter alignWithMargins="0"/>
    </customSheetView>
    <customSheetView guid="{4FC0AD0E-817E-4CA2-8399-B627A39139DF}" scale="90" showPageBreaks="1" showGridLines="0" printArea="1" hiddenColumns="1" view="pageBreakPreview">
      <selection activeCell="D12" sqref="D12:G12"/>
      <pageMargins left="0.75" right="0.75" top="0.69" bottom="0.7" header="0.4" footer="0.37"/>
      <pageSetup orientation="portrait" r:id="rId14"/>
      <headerFooter alignWithMargins="0"/>
    </customSheetView>
    <customSheetView guid="{5DC8802C-6CD8-4623-90B5-A2B66DEC93B5}" scale="90" showPageBreaks="1" showGridLines="0" printArea="1" hiddenColumns="1" view="pageBreakPreview">
      <selection activeCell="C14" sqref="C14:F14"/>
      <pageMargins left="0.75" right="0.75" top="0.69" bottom="0.7" header="0.4" footer="0.37"/>
      <pageSetup orientation="portrait" r:id="rId15"/>
      <headerFooter alignWithMargins="0"/>
    </customSheetView>
    <customSheetView guid="{28358ADF-83C9-480A-8EF5-E9DA8FAE77A0}" scale="90" showPageBreaks="1" showGridLines="0" printArea="1" hiddenColumns="1" view="pageBreakPreview">
      <selection activeCell="C10" sqref="C10:F10"/>
      <pageMargins left="0.75" right="0.75" top="0.69" bottom="0.7" header="0.4" footer="0.37"/>
      <pageSetup orientation="portrait" r:id="rId16"/>
      <headerFooter alignWithMargins="0"/>
    </customSheetView>
    <customSheetView guid="{8FC0B3D6-A78E-4DDC-99E8-A5E9B8E73FA3}" scale="90" showPageBreaks="1" showGridLines="0" printArea="1" hiddenColumns="1" view="pageBreakPreview" topLeftCell="A5">
      <selection activeCell="C9" sqref="C9:F9"/>
      <pageMargins left="0.75" right="0.75" top="0.69" bottom="0.7" header="0.4" footer="0.37"/>
      <pageSetup orientation="portrait" r:id="rId17"/>
      <headerFooter alignWithMargins="0"/>
    </customSheetView>
    <customSheetView guid="{5DC8ED3C-E653-4387-97C3-43EF0A70C2EF}" scale="90" showPageBreaks="1" showGridLines="0" printArea="1" hiddenColumns="1" view="pageBreakPreview">
      <selection activeCell="C28" sqref="C28:F28"/>
      <pageMargins left="0.75" right="0.75" top="0.69" bottom="0.7" header="0.4" footer="0.37"/>
      <pageSetup orientation="portrait" r:id="rId18"/>
      <headerFooter alignWithMargins="0"/>
    </customSheetView>
    <customSheetView guid="{F0885BF5-178F-41B6-9611-A7BB675B299A}" scale="90" showPageBreaks="1" showGridLines="0" printArea="1" hiddenColumns="1" view="pageBreakPreview">
      <selection activeCell="E27" sqref="E27"/>
      <pageMargins left="0.75" right="0.75" top="0.69" bottom="0.7" header="0.4" footer="0.37"/>
      <pageSetup orientation="portrait" r:id="rId19"/>
      <headerFooter alignWithMargins="0"/>
    </customSheetView>
    <customSheetView guid="{C9119EB8-9526-4B47-A454-6A8BA9C2C748}" scale="90" showPageBreaks="1" showGridLines="0" printArea="1" hiddenColumns="1" view="pageBreakPreview" topLeftCell="A22">
      <selection activeCell="C11" sqref="C11:F11"/>
      <pageMargins left="0.75" right="0.75" top="0.69" bottom="0.7" header="0.4" footer="0.37"/>
      <pageSetup orientation="portrait" r:id="rId20"/>
      <headerFooter alignWithMargins="0"/>
    </customSheetView>
  </customSheetViews>
  <mergeCells count="23">
    <mergeCell ref="C24:F24"/>
    <mergeCell ref="A32:F34"/>
    <mergeCell ref="A1:F1"/>
    <mergeCell ref="C30:F30"/>
    <mergeCell ref="C27:F27"/>
    <mergeCell ref="C11:F11"/>
    <mergeCell ref="C12:F12"/>
    <mergeCell ref="C13:F13"/>
    <mergeCell ref="C17:F17"/>
    <mergeCell ref="C14:F14"/>
    <mergeCell ref="C19:F19"/>
    <mergeCell ref="C23:F23"/>
    <mergeCell ref="C26:F26"/>
    <mergeCell ref="C16:F16"/>
    <mergeCell ref="C18:F18"/>
    <mergeCell ref="C21:F21"/>
    <mergeCell ref="C22:F22"/>
    <mergeCell ref="C9:F9"/>
    <mergeCell ref="C8:F8"/>
    <mergeCell ref="A4:F4"/>
    <mergeCell ref="A2:F2"/>
    <mergeCell ref="A6:B6"/>
    <mergeCell ref="C6:F6"/>
  </mergeCells>
  <phoneticPr fontId="30" type="noConversion"/>
  <conditionalFormatting sqref="A21:B24">
    <cfRule type="expression" dxfId="58" priority="3">
      <formula>$Z$8&lt;2</formula>
    </cfRule>
  </conditionalFormatting>
  <conditionalFormatting sqref="A16:B19">
    <cfRule type="expression" dxfId="57" priority="4">
      <formula>$Z$8&lt;1</formula>
    </cfRule>
  </conditionalFormatting>
  <conditionalFormatting sqref="C10">
    <cfRule type="expression" dxfId="56" priority="5">
      <formula>$Z$8=0</formula>
    </cfRule>
  </conditionalFormatting>
  <conditionalFormatting sqref="A9:F9">
    <cfRule type="expression" dxfId="55" priority="6">
      <formula>$C$8="Sole Bidder"</formula>
    </cfRule>
  </conditionalFormatting>
  <conditionalFormatting sqref="C16:F24">
    <cfRule type="expression" dxfId="54" priority="2" stopIfTrue="1">
      <formula>$C$8="Sole Bidder"</formula>
    </cfRule>
  </conditionalFormatting>
  <conditionalFormatting sqref="C21:F24">
    <cfRule type="expression" dxfId="53" priority="1">
      <formula>$K$10=1</formula>
    </cfRule>
  </conditionalFormatting>
  <dataValidations count="5">
    <dataValidation type="list" allowBlank="1" showInputMessage="1" showErrorMessage="1" sqref="C9:F9">
      <formula1>$AA$2:$AA$3</formula1>
    </dataValidation>
    <dataValidation type="list" allowBlank="1" showInputMessage="1" showErrorMessage="1" sqref="C29">
      <formula1>"1,2,3,4,5,6,7,8,9,10,11,12,13,14,15,16,17,18,19,20,21,22,23,24,25,26,27,28,29,30,31"</formula1>
    </dataValidation>
    <dataValidation type="list" allowBlank="1" showInputMessage="1" showErrorMessage="1" sqref="D29">
      <formula1>"Jan,Feb,Mar,Apr,May,Jun,Jul,Aug,Sep,Oct,Nov,Dec"</formula1>
    </dataValidation>
    <dataValidation type="list" allowBlank="1" showInputMessage="1" showErrorMessage="1" sqref="C8:F8">
      <formula1>$Z$2:$Z$3</formula1>
    </dataValidation>
    <dataValidation type="list" allowBlank="1" showInputMessage="1" showErrorMessage="1" sqref="C6">
      <formula1>"Yes, No"</formula1>
    </dataValidation>
  </dataValidations>
  <pageMargins left="0.75" right="0.75" top="0.69" bottom="0.7" header="0.4" footer="0.37"/>
  <pageSetup orientation="portrait" r:id="rId21"/>
  <headerFooter alignWithMargins="0"/>
  <drawing r:id="rId2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indexed="12"/>
  </sheetPr>
  <dimension ref="A1:AQ18"/>
  <sheetViews>
    <sheetView showGridLines="0" view="pageBreakPreview" zoomScaleSheetLayoutView="100" workbookViewId="0">
      <selection activeCell="A4" sqref="A4:I4"/>
    </sheetView>
  </sheetViews>
  <sheetFormatPr defaultRowHeight="16.5"/>
  <cols>
    <col min="1" max="1" width="10.625" style="152" customWidth="1"/>
    <col min="2" max="2" width="18.375" style="152" customWidth="1"/>
    <col min="3" max="3" width="9.5" style="152" customWidth="1"/>
    <col min="4" max="4" width="7.625" style="152" customWidth="1"/>
    <col min="5" max="5" width="9.625" style="152" customWidth="1"/>
    <col min="6" max="7" width="12.875" style="151" customWidth="1"/>
    <col min="8" max="8" width="12.625" style="151" customWidth="1"/>
    <col min="9" max="9" width="11.625" style="151" customWidth="1"/>
    <col min="10" max="10" width="19.75" style="202" customWidth="1"/>
    <col min="11" max="11" width="15" style="117" hidden="1" customWidth="1"/>
    <col min="12" max="12" width="8.375" style="68" customWidth="1"/>
    <col min="13" max="13" width="12.25" style="68" customWidth="1"/>
    <col min="14" max="14" width="9.5" style="68" customWidth="1"/>
    <col min="15" max="15" width="9" style="68"/>
    <col min="16" max="16" width="14.25" style="26" customWidth="1"/>
    <col min="17" max="17" width="24.125" style="142" customWidth="1"/>
    <col min="18" max="18" width="11.125" style="164" customWidth="1"/>
    <col min="19" max="19" width="12.75" style="164" customWidth="1"/>
    <col min="20" max="20" width="11.375" style="165" customWidth="1"/>
    <col min="21" max="21" width="10.375" style="142" customWidth="1"/>
    <col min="22" max="22" width="17.75" style="142" customWidth="1"/>
    <col min="23" max="23" width="10.5" style="142" customWidth="1"/>
    <col min="24" max="24" width="12.375" style="142" customWidth="1"/>
    <col min="25" max="26" width="9" style="143"/>
    <col min="27" max="27" width="10.875" style="142" customWidth="1"/>
    <col min="28" max="28" width="18.75" style="142" customWidth="1"/>
    <col min="29" max="29" width="9" style="142"/>
    <col min="30" max="38" width="9" style="35"/>
    <col min="39" max="43" width="9" style="68"/>
    <col min="44" max="16384" width="9" style="149"/>
  </cols>
  <sheetData>
    <row r="1" spans="1:43" ht="18" customHeight="1">
      <c r="A1" s="27" t="str">
        <f>Basic!B5</f>
        <v>5002002011/OTHERS/DOM/K00 - NR3 RHQ -1</v>
      </c>
      <c r="B1" s="32"/>
      <c r="C1" s="32"/>
      <c r="D1" s="27"/>
      <c r="E1" s="27"/>
      <c r="F1" s="4"/>
      <c r="G1" s="4"/>
      <c r="H1" s="4"/>
      <c r="I1" s="5" t="s">
        <v>362</v>
      </c>
      <c r="V1" s="199" t="s">
        <v>501</v>
      </c>
      <c r="W1" s="190" t="e">
        <f>SUMIF(#REF!, "Direct",#REF!)</f>
        <v>#REF!</v>
      </c>
      <c r="AB1" s="190" t="str">
        <f>'Names of Bidder'!C8</f>
        <v>Sole Bidder</v>
      </c>
      <c r="AC1" s="166" t="s">
        <v>502</v>
      </c>
    </row>
    <row r="2" spans="1:43" ht="14.1" customHeight="1">
      <c r="A2" s="150"/>
      <c r="B2" s="150"/>
      <c r="C2" s="150"/>
      <c r="D2" s="150"/>
      <c r="E2" s="150"/>
      <c r="S2" s="148"/>
      <c r="V2" s="199" t="s">
        <v>503</v>
      </c>
      <c r="W2" s="200" t="e">
        <f>#REF!-W1</f>
        <v>#REF!</v>
      </c>
      <c r="X2" s="168"/>
      <c r="AB2" s="190">
        <f>'Names of Bidder'!Z8</f>
        <v>0</v>
      </c>
    </row>
    <row r="3" spans="1:43" ht="85.5" customHeight="1">
      <c r="A3" s="912" t="str">
        <f>Cover!$B$2</f>
        <v xml:space="preserve">Supply, Installation, Testing and Commissioning of CCTV System at 400kV Gorakhpur Substation of POWERGRID
</v>
      </c>
      <c r="B3" s="912"/>
      <c r="C3" s="912"/>
      <c r="D3" s="912"/>
      <c r="E3" s="912"/>
      <c r="F3" s="912"/>
      <c r="G3" s="912"/>
      <c r="H3" s="912"/>
      <c r="I3" s="912"/>
      <c r="Q3" s="144"/>
      <c r="R3" s="145"/>
      <c r="S3" s="145"/>
      <c r="T3" s="145"/>
      <c r="V3" s="144"/>
      <c r="W3" s="143"/>
      <c r="Y3" s="911"/>
      <c r="Z3" s="911"/>
    </row>
    <row r="4" spans="1:43" s="35" customFormat="1" ht="30" customHeight="1">
      <c r="A4" s="915" t="s">
        <v>358</v>
      </c>
      <c r="B4" s="915"/>
      <c r="C4" s="915"/>
      <c r="D4" s="915"/>
      <c r="E4" s="915"/>
      <c r="F4" s="915"/>
      <c r="G4" s="915"/>
      <c r="H4" s="915"/>
      <c r="I4" s="915"/>
      <c r="J4" s="202"/>
      <c r="K4" s="117"/>
      <c r="L4" s="68"/>
      <c r="M4" s="68"/>
      <c r="N4" s="68"/>
      <c r="O4" s="68"/>
      <c r="P4" s="26"/>
      <c r="Q4" s="144"/>
      <c r="R4" s="146"/>
      <c r="S4" s="145"/>
      <c r="T4" s="145"/>
      <c r="U4" s="142"/>
      <c r="V4" s="169"/>
      <c r="W4" s="142"/>
      <c r="X4" s="142"/>
      <c r="Y4" s="143"/>
      <c r="Z4" s="143"/>
      <c r="AA4" s="142"/>
      <c r="AB4" s="142"/>
      <c r="AC4" s="142"/>
      <c r="AM4" s="68"/>
      <c r="AN4" s="68"/>
      <c r="AO4" s="68"/>
      <c r="AP4" s="68"/>
      <c r="AQ4" s="68"/>
    </row>
    <row r="5" spans="1:43" s="35" customFormat="1" ht="18" customHeight="1">
      <c r="A5" s="23" t="str">
        <f>"Bidder’s Name and Address (" &amp; MID('Names of Bidder'!A11,9, 20) &amp; ") :"</f>
        <v>Bidder’s Name and Address (Sole Bidder) :</v>
      </c>
      <c r="B5" s="24"/>
      <c r="C5" s="24"/>
      <c r="D5" s="23"/>
      <c r="E5" s="23"/>
      <c r="F5" s="31" t="s">
        <v>546</v>
      </c>
      <c r="G5" s="31"/>
      <c r="H5" s="2"/>
      <c r="I5" s="24"/>
      <c r="J5" s="202"/>
      <c r="K5" s="117"/>
      <c r="L5" s="68"/>
      <c r="M5" s="68"/>
      <c r="N5" s="68"/>
      <c r="O5" s="68"/>
      <c r="P5" s="26"/>
      <c r="Q5" s="144"/>
      <c r="R5" s="146"/>
      <c r="S5" s="145"/>
      <c r="T5" s="145"/>
      <c r="U5" s="142"/>
      <c r="V5" s="169"/>
      <c r="W5" s="167"/>
      <c r="X5" s="142"/>
      <c r="Y5" s="143"/>
      <c r="Z5" s="143"/>
      <c r="AA5" s="142"/>
      <c r="AB5" s="142"/>
      <c r="AC5" s="142"/>
      <c r="AM5" s="68"/>
      <c r="AN5" s="68"/>
      <c r="AO5" s="68"/>
      <c r="AP5" s="68"/>
      <c r="AQ5" s="68"/>
    </row>
    <row r="6" spans="1:43" s="35" customFormat="1" ht="19.5" customHeight="1">
      <c r="A6" s="913" t="str">
        <f>IF('Names of Bidder'!C11="", "", IF('Names of Bidder'!C8= "JV (Joint Venture)", "JV of " &amp; AB7, ""))</f>
        <v/>
      </c>
      <c r="B6" s="913"/>
      <c r="C6" s="913"/>
      <c r="D6" s="913"/>
      <c r="E6" s="913"/>
      <c r="F6" s="30" t="s">
        <v>548</v>
      </c>
      <c r="G6" s="30"/>
      <c r="H6" s="2"/>
      <c r="I6" s="25"/>
      <c r="J6" s="202"/>
      <c r="K6" s="117"/>
      <c r="L6" s="68"/>
      <c r="M6" s="68"/>
      <c r="N6" s="68"/>
      <c r="O6" s="68"/>
      <c r="P6" s="26"/>
      <c r="Q6" s="183"/>
      <c r="R6" s="170"/>
      <c r="S6" s="170"/>
      <c r="T6" s="170"/>
      <c r="U6" s="142"/>
      <c r="V6" s="142"/>
      <c r="W6" s="142"/>
      <c r="X6" s="142"/>
      <c r="Y6" s="911"/>
      <c r="Z6" s="911"/>
      <c r="AA6" s="142"/>
      <c r="AB6" s="142"/>
      <c r="AC6" s="142"/>
      <c r="AM6" s="68"/>
      <c r="AN6" s="68"/>
      <c r="AO6" s="68"/>
      <c r="AP6" s="68"/>
      <c r="AQ6" s="68"/>
    </row>
    <row r="7" spans="1:43" s="35" customFormat="1" ht="18" customHeight="1">
      <c r="A7" s="34" t="s">
        <v>547</v>
      </c>
      <c r="B7" s="914" t="str">
        <f>IF('Names of Bidder'!C11=0, "", 'Names of Bidder'!C11)</f>
        <v/>
      </c>
      <c r="C7" s="914"/>
      <c r="D7" s="914"/>
      <c r="E7" s="914"/>
      <c r="F7" s="30" t="s">
        <v>550</v>
      </c>
      <c r="G7" s="30"/>
      <c r="H7" s="2"/>
      <c r="I7" s="25"/>
      <c r="J7" s="202"/>
      <c r="K7" s="117"/>
      <c r="L7" s="68"/>
      <c r="M7" s="68"/>
      <c r="N7" s="68"/>
      <c r="O7" s="68"/>
      <c r="P7" s="26"/>
      <c r="Q7" s="144"/>
      <c r="R7" s="184"/>
      <c r="S7" s="171"/>
      <c r="T7" s="171"/>
      <c r="U7" s="142"/>
      <c r="V7" s="142"/>
      <c r="W7" s="142"/>
      <c r="X7" s="142"/>
      <c r="Y7" s="143"/>
      <c r="Z7" s="143"/>
      <c r="AA7" s="142"/>
      <c r="AB7" s="190" t="str">
        <f>IF('Names of Bidder'!C9=1,'Names of Bidder'!C11&amp;" &amp; "&amp;'Names of Bidder'!C16,IF('Names of Bidder'!C9="2 or More",'Names of Bidder'!C11&amp;" , "&amp;'Names of Bidder'!C16&amp;" &amp; "&amp;'Names of Bidder'!C21,""))</f>
        <v/>
      </c>
      <c r="AC7" s="142"/>
      <c r="AM7" s="68"/>
      <c r="AN7" s="68"/>
      <c r="AO7" s="68"/>
      <c r="AP7" s="68"/>
      <c r="AQ7" s="68"/>
    </row>
    <row r="8" spans="1:43" s="35" customFormat="1" ht="18" customHeight="1">
      <c r="A8" s="34" t="s">
        <v>549</v>
      </c>
      <c r="B8" s="914" t="str">
        <f>IF('Names of Bidder'!C12=0, "", 'Names of Bidder'!C12)</f>
        <v/>
      </c>
      <c r="C8" s="914"/>
      <c r="D8" s="914"/>
      <c r="E8" s="914"/>
      <c r="F8" s="30" t="s">
        <v>551</v>
      </c>
      <c r="G8" s="30"/>
      <c r="H8" s="2"/>
      <c r="I8" s="25"/>
      <c r="J8" s="202"/>
      <c r="K8" s="117"/>
      <c r="L8" s="68"/>
      <c r="M8" s="68"/>
      <c r="N8" s="68"/>
      <c r="O8" s="68"/>
      <c r="P8" s="26"/>
      <c r="Q8" s="144"/>
      <c r="R8" s="184"/>
      <c r="S8" s="171"/>
      <c r="T8" s="171"/>
      <c r="U8" s="142"/>
      <c r="V8" s="142"/>
      <c r="W8" s="142"/>
      <c r="X8" s="142"/>
      <c r="Y8" s="143"/>
      <c r="Z8" s="143"/>
      <c r="AA8" s="142"/>
      <c r="AB8" s="142"/>
      <c r="AC8" s="142"/>
      <c r="AM8" s="68"/>
      <c r="AN8" s="68"/>
      <c r="AO8" s="68"/>
      <c r="AP8" s="68"/>
      <c r="AQ8" s="68"/>
    </row>
    <row r="9" spans="1:43" s="35" customFormat="1" ht="18" customHeight="1">
      <c r="A9" s="153"/>
      <c r="B9" s="916" t="str">
        <f>IF('Names of Bidder'!C13=0, "", 'Names of Bidder'!C13)</f>
        <v/>
      </c>
      <c r="C9" s="916"/>
      <c r="D9" s="916"/>
      <c r="E9" s="916"/>
      <c r="F9" s="154" t="s">
        <v>518</v>
      </c>
      <c r="G9" s="154"/>
      <c r="H9" s="151"/>
      <c r="I9" s="155"/>
      <c r="J9" s="202"/>
      <c r="K9" s="117"/>
      <c r="L9" s="68"/>
      <c r="M9" s="68"/>
      <c r="N9" s="68"/>
      <c r="O9" s="68"/>
      <c r="P9" s="26"/>
      <c r="Q9" s="185"/>
      <c r="R9" s="186"/>
      <c r="S9" s="145"/>
      <c r="T9" s="172"/>
      <c r="U9" s="142"/>
      <c r="V9" s="142"/>
      <c r="W9" s="142"/>
      <c r="X9" s="142"/>
      <c r="Y9" s="143"/>
      <c r="Z9" s="143"/>
      <c r="AA9" s="142"/>
      <c r="AB9" s="142"/>
      <c r="AC9" s="142"/>
      <c r="AM9" s="68"/>
      <c r="AN9" s="68"/>
      <c r="AO9" s="68"/>
      <c r="AP9" s="68"/>
      <c r="AQ9" s="68"/>
    </row>
    <row r="10" spans="1:43" s="35" customFormat="1" ht="18" customHeight="1">
      <c r="A10" s="153"/>
      <c r="B10" s="916" t="str">
        <f>IF('Names of Bidder'!C14=0, "", 'Names of Bidder'!C14)</f>
        <v/>
      </c>
      <c r="C10" s="916"/>
      <c r="D10" s="916"/>
      <c r="E10" s="916"/>
      <c r="F10" s="154" t="s">
        <v>552</v>
      </c>
      <c r="G10" s="154"/>
      <c r="H10" s="151"/>
      <c r="I10" s="155"/>
      <c r="J10" s="202"/>
      <c r="K10" s="117"/>
      <c r="L10" s="68"/>
      <c r="M10" s="68"/>
      <c r="N10" s="68"/>
      <c r="O10" s="68"/>
      <c r="P10" s="26"/>
      <c r="Q10" s="142"/>
      <c r="R10" s="164"/>
      <c r="S10" s="164"/>
      <c r="T10" s="165"/>
      <c r="U10" s="142"/>
      <c r="V10" s="142"/>
      <c r="W10" s="142"/>
      <c r="X10" s="142"/>
      <c r="Y10" s="911"/>
      <c r="Z10" s="911"/>
      <c r="AA10" s="142"/>
      <c r="AB10" s="142"/>
      <c r="AC10" s="142"/>
      <c r="AM10" s="68"/>
      <c r="AN10" s="68"/>
      <c r="AO10" s="68"/>
      <c r="AP10" s="68"/>
      <c r="AQ10" s="68"/>
    </row>
    <row r="11" spans="1:43" s="35" customFormat="1" ht="18" customHeight="1">
      <c r="A11" s="236" t="s">
        <v>0</v>
      </c>
      <c r="B11" s="236"/>
      <c r="C11" s="236"/>
      <c r="D11" s="236"/>
      <c r="E11" s="236"/>
      <c r="F11" s="236"/>
      <c r="G11" s="236"/>
      <c r="H11" s="236"/>
      <c r="I11" s="236"/>
      <c r="J11" s="202"/>
      <c r="K11" s="117"/>
      <c r="L11" s="68"/>
      <c r="M11" s="68"/>
      <c r="N11" s="68"/>
      <c r="O11" s="68"/>
      <c r="P11" s="26"/>
      <c r="Q11" s="142"/>
      <c r="R11" s="164"/>
      <c r="S11" s="164"/>
      <c r="T11" s="165"/>
      <c r="U11" s="142"/>
      <c r="V11" s="142"/>
      <c r="W11" s="142"/>
      <c r="X11" s="142"/>
      <c r="Y11" s="147"/>
      <c r="Z11" s="147"/>
      <c r="AA11" s="142"/>
      <c r="AB11" s="142"/>
      <c r="AC11" s="142"/>
      <c r="AM11" s="68"/>
      <c r="AN11" s="68"/>
      <c r="AO11" s="68"/>
      <c r="AP11" s="68"/>
      <c r="AQ11" s="68"/>
    </row>
    <row r="12" spans="1:43" s="35" customFormat="1" ht="30" customHeight="1">
      <c r="A12" s="531" t="s">
        <v>357</v>
      </c>
      <c r="J12" s="202"/>
      <c r="K12" s="117"/>
      <c r="L12" s="68"/>
      <c r="M12" s="68"/>
      <c r="N12" s="68"/>
      <c r="O12" s="68"/>
      <c r="P12" s="26"/>
      <c r="Q12" s="142"/>
      <c r="R12" s="164"/>
      <c r="S12" s="164"/>
      <c r="T12" s="165"/>
      <c r="U12" s="142"/>
      <c r="V12" s="142"/>
      <c r="W12" s="142"/>
      <c r="X12" s="142"/>
      <c r="Y12" s="143"/>
      <c r="Z12" s="143"/>
      <c r="AA12" s="173"/>
      <c r="AB12" s="142"/>
      <c r="AC12" s="142"/>
      <c r="AM12" s="68"/>
      <c r="AN12" s="68"/>
      <c r="AO12" s="68"/>
      <c r="AP12" s="68"/>
      <c r="AQ12" s="68"/>
    </row>
    <row r="13" spans="1:43">
      <c r="A13" s="149"/>
      <c r="B13" s="149"/>
      <c r="C13" s="149"/>
      <c r="D13" s="149"/>
      <c r="E13" s="149"/>
      <c r="F13" s="149"/>
      <c r="G13" s="149"/>
      <c r="H13" s="149"/>
      <c r="I13" s="149"/>
    </row>
    <row r="16" spans="1:43">
      <c r="A16" s="220" t="s">
        <v>553</v>
      </c>
      <c r="B16" s="221" t="str">
        <f>'Attach 3 (JV)'!B12</f>
        <v>--</v>
      </c>
      <c r="C16" s="221"/>
      <c r="D16" s="149"/>
      <c r="E16" s="222" t="s">
        <v>555</v>
      </c>
      <c r="F16" s="223" t="str">
        <f>'Attach 3 (JV)'!F12</f>
        <v/>
      </c>
      <c r="G16" s="218"/>
      <c r="H16" s="223"/>
    </row>
    <row r="17" spans="1:8">
      <c r="A17" s="220" t="s">
        <v>554</v>
      </c>
      <c r="B17" s="221" t="str">
        <f>'Attach 3 (JV)'!B13</f>
        <v/>
      </c>
      <c r="C17" s="221"/>
      <c r="D17" s="149"/>
      <c r="E17" s="222" t="s">
        <v>556</v>
      </c>
      <c r="F17" s="223" t="str">
        <f>'Attach 3 (JV)'!F13</f>
        <v/>
      </c>
      <c r="G17" s="218"/>
      <c r="H17" s="223"/>
    </row>
    <row r="18" spans="1:8">
      <c r="A18" s="77"/>
      <c r="B18" s="76"/>
      <c r="C18" s="76"/>
      <c r="D18" s="78"/>
      <c r="E18" s="149"/>
      <c r="F18" s="149"/>
      <c r="G18" s="78"/>
      <c r="H18" s="78"/>
    </row>
  </sheetData>
  <sheetProtection password="9BA3" sheet="1" formatColumns="0" formatRows="0" selectLockedCells="1"/>
  <customSheetViews>
    <customSheetView guid="{0AFB6978-7313-4728-B878-8E9EB7D4525B}" showPageBreaks="1" showGridLines="0" printArea="1" hiddenColumns="1"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1"/>
      <headerFooter alignWithMargins="0"/>
    </customSheetView>
    <customSheetView guid="{B2F5BE93-BC39-41F1-A7AB-BF1A62CC5EC1}" showPageBreaks="1" showGridLines="0" printArea="1" hiddenColumns="1" view="pageBreakPreview" topLeftCell="A12">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2"/>
      <headerFooter alignWithMargins="0"/>
    </customSheetView>
    <customSheetView guid="{58E3016B-91DE-45B1-ADEB-496391BDEDAF}" showPageBreaks="1" showGridLines="0" printArea="1" hiddenColumns="1" view="pageBreakPreview" topLeftCell="A19">
      <selection activeCell="H8" sqref="H8"/>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3"/>
      <headerFooter alignWithMargins="0"/>
    </customSheetView>
    <customSheetView guid="{D69D2B09-6F35-4678-B712-8272F13318EF}" showPageBreaks="1" showGridLines="0" printArea="1" hiddenColumns="1" view="pageBreakPreview" topLeftCell="A22">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4"/>
      <headerFooter alignWithMargins="0"/>
    </customSheetView>
    <customSheetView guid="{0664780A-E8AC-4BA6-9C3B-53B9085473D3}" showPageBreaks="1" showGridLines="0" printArea="1" hiddenColumns="1" view="pageBreakPreview">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5"/>
      <headerFooter alignWithMargins="0"/>
    </customSheetView>
    <customSheetView guid="{611D8B62-9C40-451B-ABB4-92F111B2BF43}" showPageBreaks="1" showGridLines="0" printArea="1" hiddenColumns="1" view="pageBreakPreview" topLeftCell="A7">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6"/>
      <headerFooter alignWithMargins="0"/>
    </customSheetView>
    <customSheetView guid="{2648A02A-7B8C-446F-A14E-7410EA5360FE}" showPageBreaks="1" printArea="1" hiddenColumns="1" view="pageBreakPreview">
      <selection activeCell="G13" sqref="G13"/>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7"/>
      <headerFooter alignWithMargins="0"/>
    </customSheetView>
    <customSheetView guid="{4FC0AD0E-817E-4CA2-8399-B627A39139DF}" showPageBreaks="1" printArea="1" hiddenColumns="1" view="pageBreakPreview" topLeftCell="A16">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8"/>
      <headerFooter alignWithMargins="0"/>
    </customSheetView>
    <customSheetView guid="{5DC8802C-6CD8-4623-90B5-A2B66DEC93B5}" showPageBreaks="1" showGridLines="0" printArea="1" hiddenColumns="1" view="pageBreakPreview">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9"/>
      <headerFooter alignWithMargins="0"/>
    </customSheetView>
    <customSheetView guid="{28358ADF-83C9-480A-8EF5-E9DA8FAE77A0}" showPageBreaks="1" showGridLines="0" printArea="1" hiddenColumns="1"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10"/>
      <headerFooter alignWithMargins="0"/>
    </customSheetView>
    <customSheetView guid="{8FC0B3D6-A78E-4DDC-99E8-A5E9B8E73FA3}" showPageBreaks="1" showGridLines="0" printArea="1" hiddenColumns="1" view="pageBreakPreview" topLeftCell="A12">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11"/>
      <headerFooter alignWithMargins="0"/>
    </customSheetView>
    <customSheetView guid="{5DC8ED3C-E653-4387-97C3-43EF0A70C2EF}" showPageBreaks="1" showGridLines="0" printArea="1" hiddenColumns="1" state="hidden"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12"/>
      <headerFooter alignWithMargins="0"/>
    </customSheetView>
    <customSheetView guid="{F0885BF5-178F-41B6-9611-A7BB675B299A}" showPageBreaks="1" showGridLines="0" printArea="1" hiddenColumns="1" state="hidden"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13"/>
      <headerFooter alignWithMargins="0"/>
    </customSheetView>
    <customSheetView guid="{C9119EB8-9526-4B47-A454-6A8BA9C2C748}" showPageBreaks="1" showGridLines="0" printArea="1" hiddenColumns="1"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14"/>
      <headerFooter alignWithMargins="0"/>
    </customSheetView>
  </customSheetViews>
  <mergeCells count="10">
    <mergeCell ref="Y10:Z10"/>
    <mergeCell ref="A3:I3"/>
    <mergeCell ref="Y3:Z3"/>
    <mergeCell ref="A6:E6"/>
    <mergeCell ref="Y6:Z6"/>
    <mergeCell ref="B7:E7"/>
    <mergeCell ref="A4:I4"/>
    <mergeCell ref="B8:E8"/>
    <mergeCell ref="B9:E9"/>
    <mergeCell ref="B10:E10"/>
  </mergeCells>
  <phoneticPr fontId="26" type="noConversion"/>
  <printOptions horizontalCentered="1"/>
  <pageMargins left="0.261811024" right="2.5590551E-2" top="1.722440945" bottom="0.30118110199999998" header="0.23622047244094499" footer="0.27559055118110198"/>
  <pageSetup paperSize="9" scale="96" orientation="portrait" r:id="rId15"/>
  <headerFooter alignWithMargins="0"/>
  <colBreaks count="1" manualBreakCount="1">
    <brk id="9" max="1048575" man="1"/>
  </colBreaks>
  <drawing r:id="rId16"/>
  <legacyDrawing r:id="rId17"/>
  <mc:AlternateContent xmlns:mc="http://schemas.openxmlformats.org/markup-compatibility/2006">
    <mc:Choice Requires="x14">
      <controls>
        <mc:AlternateContent xmlns:mc="http://schemas.openxmlformats.org/markup-compatibility/2006">
          <mc:Choice Requires="x14">
            <control shapeId="1145860" r:id="rId18" name="Check Box 4">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1" r:id="rId19" name="Check Box 5">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2" r:id="rId20" name="Check Box 6">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3" r:id="rId21" name="Check Box 7">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4" r:id="rId22" name="Check Box 8">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5" r:id="rId23" name="Check Box 9">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867" r:id="rId24" name="Check Box 11">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68" r:id="rId25" name="Check Box 12">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69" r:id="rId26" name="Check Box 13">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70" r:id="rId27" name="Check Box 14">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71" r:id="rId28" name="Check Box 15">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872" r:id="rId29" name="Check Box 16">
              <controlPr defaultSize="0" autoFill="0" autoLine="0" autoPict="0">
                <anchor moveWithCells="1" sizeWithCells="1">
                  <from>
                    <xdr:col>7</xdr:col>
                    <xdr:colOff>47625</xdr:colOff>
                    <xdr:row>38</xdr:row>
                    <xdr:rowOff>0</xdr:rowOff>
                  </from>
                  <to>
                    <xdr:col>7</xdr:col>
                    <xdr:colOff>47625</xdr:colOff>
                    <xdr:row>38</xdr:row>
                    <xdr:rowOff>0</xdr:rowOff>
                  </to>
                </anchor>
              </controlPr>
            </control>
          </mc:Choice>
        </mc:AlternateContent>
        <mc:AlternateContent xmlns:mc="http://schemas.openxmlformats.org/markup-compatibility/2006">
          <mc:Choice Requires="x14">
            <control shapeId="1145874" r:id="rId30" name="Check Box 18">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5" r:id="rId31" name="Check Box 19">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6" r:id="rId32" name="Check Box 20">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7" r:id="rId33" name="Check Box 21">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8" r:id="rId34" name="Check Box 22">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9" r:id="rId35" name="Check Box 23">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881" r:id="rId36" name="Check Box 25">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82" r:id="rId37" name="Check Box 26">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83" r:id="rId38" name="Check Box 27">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84" r:id="rId39" name="Check Box 28">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85" r:id="rId40" name="Check Box 29">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886" r:id="rId41" name="Check Box 30">
              <controlPr defaultSize="0" autoFill="0" autoLine="0" autoPict="0">
                <anchor moveWithCells="1" sizeWithCells="1">
                  <from>
                    <xdr:col>7</xdr:col>
                    <xdr:colOff>57150</xdr:colOff>
                    <xdr:row>38</xdr:row>
                    <xdr:rowOff>0</xdr:rowOff>
                  </from>
                  <to>
                    <xdr:col>7</xdr:col>
                    <xdr:colOff>57150</xdr:colOff>
                    <xdr:row>38</xdr:row>
                    <xdr:rowOff>0</xdr:rowOff>
                  </to>
                </anchor>
              </controlPr>
            </control>
          </mc:Choice>
        </mc:AlternateContent>
        <mc:AlternateContent xmlns:mc="http://schemas.openxmlformats.org/markup-compatibility/2006">
          <mc:Choice Requires="x14">
            <control shapeId="1145888" r:id="rId42" name="Check Box 32">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89" r:id="rId43" name="Check Box 33">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90" r:id="rId44" name="Check Box 34">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91" r:id="rId45" name="Check Box 35">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92" r:id="rId46" name="Check Box 36">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93" r:id="rId47" name="Check Box 37">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895" r:id="rId48" name="Check Box 39">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96" r:id="rId49" name="Check Box 40">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97" r:id="rId50" name="Check Box 41">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98" r:id="rId51" name="Check Box 42">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99" r:id="rId52" name="Check Box 43">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900" r:id="rId53" name="Check Box 44">
              <controlPr defaultSize="0" autoFill="0" autoLine="0" autoPict="0">
                <anchor moveWithCells="1" sizeWithCells="1">
                  <from>
                    <xdr:col>7</xdr:col>
                    <xdr:colOff>57150</xdr:colOff>
                    <xdr:row>38</xdr:row>
                    <xdr:rowOff>0</xdr:rowOff>
                  </from>
                  <to>
                    <xdr:col>7</xdr:col>
                    <xdr:colOff>57150</xdr:colOff>
                    <xdr:row>38</xdr:row>
                    <xdr:rowOff>0</xdr:rowOff>
                  </to>
                </anchor>
              </controlPr>
            </control>
          </mc:Choice>
        </mc:AlternateContent>
        <mc:AlternateContent xmlns:mc="http://schemas.openxmlformats.org/markup-compatibility/2006">
          <mc:Choice Requires="x14">
            <control shapeId="1145902" r:id="rId54" name="Check Box 46">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3" r:id="rId55" name="Check Box 47">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4" r:id="rId56" name="Check Box 48">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5" r:id="rId57" name="Check Box 49">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6" r:id="rId58" name="Check Box 50">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7" r:id="rId59" name="Check Box 51">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909" r:id="rId60" name="Check Box 53">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10" r:id="rId61" name="Check Box 54">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11" r:id="rId62" name="Check Box 55">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12" r:id="rId63" name="Check Box 56">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13" r:id="rId64" name="Check Box 57">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914" r:id="rId65" name="Check Box 58">
              <controlPr defaultSize="0" autoFill="0" autoLine="0" autoPict="0">
                <anchor moveWithCells="1" sizeWithCells="1">
                  <from>
                    <xdr:col>7</xdr:col>
                    <xdr:colOff>57150</xdr:colOff>
                    <xdr:row>38</xdr:row>
                    <xdr:rowOff>0</xdr:rowOff>
                  </from>
                  <to>
                    <xdr:col>7</xdr:col>
                    <xdr:colOff>57150</xdr:colOff>
                    <xdr:row>38</xdr:row>
                    <xdr:rowOff>0</xdr:rowOff>
                  </to>
                </anchor>
              </controlPr>
            </control>
          </mc:Choice>
        </mc:AlternateContent>
        <mc:AlternateContent xmlns:mc="http://schemas.openxmlformats.org/markup-compatibility/2006">
          <mc:Choice Requires="x14">
            <control shapeId="1145916" r:id="rId66" name="Check Box 60">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17" r:id="rId67" name="Check Box 61">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18" r:id="rId68" name="Check Box 62">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19" r:id="rId69" name="Check Box 63">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20" r:id="rId70" name="Check Box 64">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21" r:id="rId71" name="Check Box 65">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923" r:id="rId72" name="Check Box 67">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24" r:id="rId73" name="Check Box 68">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25" r:id="rId74" name="Check Box 69">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26" r:id="rId75" name="Check Box 70">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27" r:id="rId76" name="Check Box 71">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928" r:id="rId77" name="Check Box 72">
              <controlPr defaultSize="0" autoFill="0" autoLine="0" autoPict="0">
                <anchor moveWithCells="1" sizeWithCells="1">
                  <from>
                    <xdr:col>7</xdr:col>
                    <xdr:colOff>57150</xdr:colOff>
                    <xdr:row>38</xdr:row>
                    <xdr:rowOff>0</xdr:rowOff>
                  </from>
                  <to>
                    <xdr:col>7</xdr:col>
                    <xdr:colOff>57150</xdr:colOff>
                    <xdr:row>38</xdr:row>
                    <xdr:rowOff>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Y234"/>
  <sheetViews>
    <sheetView showZeros="0" view="pageBreakPreview" zoomScaleNormal="100" zoomScaleSheetLayoutView="100" workbookViewId="0">
      <selection activeCell="I1" sqref="I1"/>
    </sheetView>
  </sheetViews>
  <sheetFormatPr defaultRowHeight="16.5"/>
  <cols>
    <col min="1" max="1" width="10.25" style="783" customWidth="1"/>
    <col min="2" max="2" width="11.125" style="724" customWidth="1"/>
    <col min="3" max="3" width="10" style="724" customWidth="1"/>
    <col min="4" max="4" width="11.25" style="724" customWidth="1"/>
    <col min="5" max="5" width="10.625" style="724" customWidth="1"/>
    <col min="6" max="6" width="13.875" style="724" customWidth="1"/>
    <col min="7" max="7" width="13" style="724" customWidth="1"/>
    <col min="8" max="8" width="12.625" style="724" customWidth="1"/>
    <col min="9" max="9" width="20.5" style="724" customWidth="1"/>
    <col min="10" max="10" width="11.25" style="719" customWidth="1"/>
    <col min="11" max="11" width="9.25" style="719" customWidth="1"/>
    <col min="12" max="12" width="9" style="719"/>
    <col min="13" max="13" width="10.375" style="719" customWidth="1"/>
    <col min="14" max="14" width="30.25" style="719" customWidth="1"/>
    <col min="15" max="15" width="9.125" style="719" customWidth="1"/>
    <col min="16" max="16" width="10" style="719" customWidth="1"/>
    <col min="17" max="17" width="9.375" style="719" customWidth="1"/>
    <col min="18" max="18" width="12" style="719" customWidth="1"/>
    <col min="19" max="21" width="9" style="719"/>
    <col min="22" max="22" width="11.875" style="719" customWidth="1"/>
    <col min="23" max="16384" width="9" style="719"/>
  </cols>
  <sheetData>
    <row r="1" spans="1:9" ht="24" customHeight="1">
      <c r="A1" s="794" t="str">
        <f>Cover!B3</f>
        <v>5002002011/OTHERS/DOM/K00 - NR3 RHQ -1</v>
      </c>
      <c r="B1" s="776"/>
      <c r="C1" s="776"/>
      <c r="D1" s="776"/>
      <c r="E1" s="776"/>
      <c r="F1" s="776"/>
      <c r="G1" s="776"/>
      <c r="H1" s="776"/>
      <c r="I1" s="777" t="s">
        <v>747</v>
      </c>
    </row>
    <row r="2" spans="1:9" ht="16.5" customHeight="1"/>
    <row r="3" spans="1:9" ht="33.75" customHeight="1">
      <c r="A3" s="1078" t="str">
        <f>Cover!B2</f>
        <v xml:space="preserve">Supply, Installation, Testing and Commissioning of CCTV System at 400kV Gorakhpur Substation of POWERGRID
</v>
      </c>
      <c r="B3" s="1078"/>
      <c r="C3" s="1078"/>
      <c r="D3" s="1078"/>
      <c r="E3" s="1078"/>
      <c r="F3" s="1078"/>
      <c r="G3" s="1078"/>
      <c r="H3" s="1078"/>
      <c r="I3" s="1078"/>
    </row>
    <row r="5" spans="1:9" ht="21.75" customHeight="1">
      <c r="A5" s="1079" t="s">
        <v>575</v>
      </c>
      <c r="B5" s="1079"/>
      <c r="C5" s="1079"/>
      <c r="D5" s="1079"/>
      <c r="E5" s="1079"/>
      <c r="F5" s="1079"/>
      <c r="G5" s="1079"/>
      <c r="H5" s="1079"/>
      <c r="I5" s="1079"/>
    </row>
    <row r="7" spans="1:9" hidden="1">
      <c r="A7" s="790" t="str">
        <f>'[5]Attach 3 (JV)'!A7:D7</f>
        <v>Name        :</v>
      </c>
      <c r="F7" s="720">
        <f>'[5]Attach 3 (JV)'!E7</f>
        <v>0</v>
      </c>
      <c r="G7" s="778"/>
    </row>
    <row r="8" spans="1:9" ht="32.25" hidden="1" customHeight="1">
      <c r="A8" s="1067" t="str">
        <f>'[5]Attach 3 (JV)'!A8:D8</f>
        <v>Address    :</v>
      </c>
      <c r="B8" s="1067"/>
      <c r="C8" s="1067"/>
      <c r="D8" s="1067"/>
      <c r="E8" s="1067"/>
      <c r="F8" s="720">
        <f>'[5]Attach 3 (JV)'!E8</f>
        <v>0</v>
      </c>
      <c r="G8" s="779"/>
    </row>
    <row r="9" spans="1:9" ht="18" customHeight="1">
      <c r="A9" s="790" t="s">
        <v>576</v>
      </c>
      <c r="B9" s="1067">
        <f>'Names of Bidder'!C11</f>
        <v>0</v>
      </c>
      <c r="C9" s="1067"/>
      <c r="D9" s="1067"/>
      <c r="F9" s="720">
        <f>'[5]Attach 3 (JV)'!E9</f>
        <v>0</v>
      </c>
      <c r="G9" s="779"/>
    </row>
    <row r="10" spans="1:9" ht="18" customHeight="1">
      <c r="A10" s="790" t="s">
        <v>577</v>
      </c>
      <c r="B10" s="1067">
        <f>'Names of Bidder'!C12</f>
        <v>0</v>
      </c>
      <c r="C10" s="1067"/>
      <c r="D10" s="1067"/>
      <c r="F10" s="720">
        <f>'[5]Attach 3 (JV)'!E10</f>
        <v>0</v>
      </c>
      <c r="G10" s="779"/>
    </row>
    <row r="11" spans="1:9" ht="17.25" customHeight="1">
      <c r="B11" s="1067">
        <f>'Names of Bidder'!C13</f>
        <v>0</v>
      </c>
      <c r="C11" s="1067"/>
      <c r="D11" s="1067"/>
      <c r="F11" s="720">
        <f>'[5]Attach 3 (JV)'!E11</f>
        <v>0</v>
      </c>
      <c r="G11" s="779"/>
    </row>
    <row r="12" spans="1:9" ht="18" customHeight="1">
      <c r="B12" s="1067">
        <f>'Names of Bidder'!C14</f>
        <v>0</v>
      </c>
      <c r="C12" s="1067"/>
      <c r="D12" s="1067"/>
    </row>
    <row r="14" spans="1:9">
      <c r="A14" s="783" t="s">
        <v>0</v>
      </c>
    </row>
    <row r="16" spans="1:9" ht="75" customHeight="1">
      <c r="A16" s="935" t="s">
        <v>748</v>
      </c>
      <c r="B16" s="935"/>
      <c r="C16" s="935"/>
      <c r="D16" s="935"/>
      <c r="E16" s="935"/>
      <c r="F16" s="935"/>
      <c r="G16" s="935"/>
      <c r="H16" s="935"/>
      <c r="I16" s="935"/>
    </row>
    <row r="18" spans="1:10">
      <c r="A18" s="935" t="s">
        <v>582</v>
      </c>
      <c r="B18" s="935"/>
      <c r="C18" s="935"/>
      <c r="D18" s="935"/>
      <c r="E18" s="935"/>
      <c r="F18" s="935"/>
      <c r="G18" s="935"/>
      <c r="H18" s="935"/>
      <c r="I18" s="935"/>
      <c r="J18" s="721"/>
    </row>
    <row r="19" spans="1:10">
      <c r="A19" s="790" t="s">
        <v>363</v>
      </c>
      <c r="B19" s="1075" t="s">
        <v>583</v>
      </c>
      <c r="C19" s="1075"/>
      <c r="D19" s="1075"/>
      <c r="E19" s="1075"/>
      <c r="F19" s="1075"/>
      <c r="G19" s="1075"/>
      <c r="H19" s="1075"/>
      <c r="I19" s="1075"/>
      <c r="J19" s="721"/>
    </row>
    <row r="20" spans="1:10">
      <c r="A20" s="783" t="s">
        <v>533</v>
      </c>
      <c r="B20" s="1066" t="s">
        <v>584</v>
      </c>
      <c r="C20" s="1066"/>
      <c r="D20" s="1066"/>
      <c r="E20" s="1066"/>
      <c r="F20" s="1066"/>
      <c r="G20" s="1066"/>
      <c r="H20" s="1066"/>
      <c r="I20" s="1066"/>
    </row>
    <row r="21" spans="1:10" ht="26.25" customHeight="1">
      <c r="A21" s="783" t="s">
        <v>534</v>
      </c>
      <c r="B21" s="1066" t="s">
        <v>585</v>
      </c>
      <c r="C21" s="1066"/>
      <c r="D21" s="1066"/>
      <c r="E21" s="1066"/>
      <c r="F21" s="1066"/>
      <c r="G21" s="1066"/>
      <c r="H21" s="1066"/>
      <c r="I21" s="1066"/>
    </row>
    <row r="22" spans="1:10" ht="41.25" customHeight="1">
      <c r="A22" s="783" t="s">
        <v>535</v>
      </c>
      <c r="B22" s="1066" t="s">
        <v>586</v>
      </c>
      <c r="C22" s="1066"/>
      <c r="D22" s="1066"/>
      <c r="E22" s="1066"/>
      <c r="F22" s="1066"/>
      <c r="G22" s="1066"/>
      <c r="H22" s="1066"/>
      <c r="I22" s="1066"/>
    </row>
    <row r="23" spans="1:10" ht="9.75" customHeight="1">
      <c r="J23" s="721"/>
    </row>
    <row r="24" spans="1:10" ht="25.5" customHeight="1">
      <c r="A24" s="790" t="s">
        <v>587</v>
      </c>
      <c r="B24" s="1074" t="s">
        <v>588</v>
      </c>
      <c r="C24" s="1074"/>
      <c r="D24" s="1074"/>
      <c r="E24" s="1074"/>
      <c r="F24" s="1074"/>
      <c r="G24" s="1074"/>
      <c r="H24" s="1074"/>
      <c r="I24" s="1074"/>
      <c r="J24" s="721"/>
    </row>
    <row r="25" spans="1:10" ht="24.75" customHeight="1">
      <c r="A25" s="783" t="s">
        <v>533</v>
      </c>
      <c r="B25" s="1075" t="s">
        <v>589</v>
      </c>
      <c r="C25" s="1075"/>
      <c r="D25" s="1075"/>
      <c r="E25" s="1075"/>
      <c r="F25" s="1075"/>
      <c r="G25" s="1075"/>
      <c r="H25" s="1075"/>
      <c r="I25" s="1075"/>
      <c r="J25" s="721"/>
    </row>
    <row r="26" spans="1:10" ht="24.75" hidden="1" customHeight="1">
      <c r="A26" s="783" t="s">
        <v>534</v>
      </c>
      <c r="B26" s="1075" t="s">
        <v>590</v>
      </c>
      <c r="C26" s="1075"/>
      <c r="D26" s="1075"/>
      <c r="E26" s="1075"/>
      <c r="F26" s="1075"/>
      <c r="G26" s="1075"/>
      <c r="H26" s="1075"/>
      <c r="I26" s="1075"/>
      <c r="J26" s="721"/>
    </row>
    <row r="27" spans="1:10">
      <c r="J27" s="721"/>
    </row>
    <row r="28" spans="1:10" s="723" customFormat="1" ht="24.75" customHeight="1">
      <c r="A28" s="795" t="s">
        <v>591</v>
      </c>
      <c r="B28" s="1076" t="s">
        <v>592</v>
      </c>
      <c r="C28" s="1076"/>
      <c r="D28" s="1076"/>
      <c r="E28" s="1076"/>
      <c r="F28" s="1076"/>
      <c r="G28" s="1076"/>
      <c r="H28" s="1076"/>
      <c r="I28" s="1076"/>
      <c r="J28" s="722"/>
    </row>
    <row r="29" spans="1:10" ht="24" customHeight="1">
      <c r="B29" s="1077" t="s">
        <v>593</v>
      </c>
      <c r="C29" s="1077"/>
      <c r="D29" s="1077"/>
      <c r="E29" s="1077"/>
      <c r="F29" s="1077"/>
      <c r="G29" s="1077"/>
      <c r="H29" s="1077"/>
      <c r="I29" s="1077"/>
      <c r="J29" s="721"/>
    </row>
    <row r="30" spans="1:10" ht="36" customHeight="1">
      <c r="B30" s="935" t="s">
        <v>594</v>
      </c>
      <c r="C30" s="935"/>
      <c r="D30" s="935"/>
      <c r="E30" s="935"/>
      <c r="F30" s="935"/>
      <c r="G30" s="935"/>
      <c r="H30" s="935"/>
      <c r="I30" s="935"/>
      <c r="J30" s="721"/>
    </row>
    <row r="32" spans="1:10" ht="19.5" customHeight="1">
      <c r="A32" s="1068" t="s">
        <v>595</v>
      </c>
      <c r="B32" s="1009" t="s">
        <v>596</v>
      </c>
      <c r="C32" s="1021"/>
      <c r="D32" s="1021"/>
      <c r="E32" s="1011"/>
      <c r="F32" s="1009" t="s">
        <v>749</v>
      </c>
      <c r="G32" s="1021"/>
      <c r="H32" s="1021"/>
      <c r="I32" s="1011"/>
      <c r="J32" s="721"/>
    </row>
    <row r="33" spans="1:10" ht="20.25" customHeight="1">
      <c r="A33" s="1069"/>
      <c r="B33" s="1070"/>
      <c r="C33" s="1071"/>
      <c r="D33" s="1071"/>
      <c r="E33" s="1072"/>
      <c r="F33" s="1070"/>
      <c r="G33" s="1071"/>
      <c r="H33" s="1071"/>
      <c r="I33" s="1072"/>
      <c r="J33" s="721"/>
    </row>
    <row r="34" spans="1:10" ht="30.75" customHeight="1">
      <c r="A34" s="780">
        <v>1</v>
      </c>
      <c r="B34" s="992" t="s">
        <v>597</v>
      </c>
      <c r="C34" s="993"/>
      <c r="D34" s="993"/>
      <c r="E34" s="1073"/>
      <c r="F34" s="1019">
        <f>'Names of Bidder'!D11</f>
        <v>0</v>
      </c>
      <c r="G34" s="1019"/>
      <c r="H34" s="1019">
        <f>'[6]Name of Bidder'!D19</f>
        <v>0</v>
      </c>
      <c r="I34" s="1048"/>
      <c r="J34" s="721"/>
    </row>
    <row r="35" spans="1:10" ht="15.75" customHeight="1">
      <c r="A35" s="1056">
        <v>2</v>
      </c>
      <c r="B35" s="1059" t="s">
        <v>598</v>
      </c>
      <c r="C35" s="994"/>
      <c r="D35" s="994"/>
      <c r="E35" s="995"/>
      <c r="F35" s="1019">
        <f>'Names of Bidder'!D12</f>
        <v>0</v>
      </c>
      <c r="G35" s="1019"/>
      <c r="H35" s="1019">
        <f>'[6]Name of Bidder'!D20</f>
        <v>0</v>
      </c>
      <c r="I35" s="1048"/>
      <c r="J35" s="721"/>
    </row>
    <row r="36" spans="1:10" ht="15.75" customHeight="1">
      <c r="A36" s="1057"/>
      <c r="B36" s="1060"/>
      <c r="C36" s="1061"/>
      <c r="D36" s="1061"/>
      <c r="E36" s="1062"/>
      <c r="F36" s="1019">
        <f>'Names of Bidder'!D13</f>
        <v>0</v>
      </c>
      <c r="G36" s="1019"/>
      <c r="H36" s="1019">
        <f>'[6]Name of Bidder'!D21</f>
        <v>0</v>
      </c>
      <c r="I36" s="1048"/>
      <c r="J36" s="721"/>
    </row>
    <row r="37" spans="1:10">
      <c r="A37" s="1058"/>
      <c r="B37" s="1063"/>
      <c r="C37" s="1064"/>
      <c r="D37" s="1064"/>
      <c r="E37" s="1065"/>
      <c r="F37" s="1019">
        <f>'Names of Bidder'!D14</f>
        <v>0</v>
      </c>
      <c r="G37" s="1019"/>
      <c r="H37" s="1019">
        <f>'[6]Name of Bidder'!D22</f>
        <v>0</v>
      </c>
      <c r="I37" s="1048"/>
      <c r="J37" s="721"/>
    </row>
    <row r="38" spans="1:10" ht="18.75" customHeight="1">
      <c r="A38" s="780">
        <v>3</v>
      </c>
      <c r="B38" s="1047" t="s">
        <v>599</v>
      </c>
      <c r="C38" s="1047"/>
      <c r="D38" s="1047"/>
      <c r="E38" s="1047"/>
      <c r="F38" s="1019"/>
      <c r="G38" s="1019"/>
      <c r="H38" s="1019"/>
      <c r="I38" s="1048"/>
      <c r="J38" s="721"/>
    </row>
    <row r="39" spans="1:10" ht="20.25" customHeight="1">
      <c r="A39" s="780">
        <v>4</v>
      </c>
      <c r="B39" s="1047" t="s">
        <v>600</v>
      </c>
      <c r="C39" s="1047"/>
      <c r="D39" s="1047"/>
      <c r="E39" s="1047"/>
      <c r="F39" s="1019"/>
      <c r="G39" s="1019"/>
      <c r="H39" s="1019"/>
      <c r="I39" s="1048"/>
      <c r="J39" s="721"/>
    </row>
    <row r="40" spans="1:10" ht="19.5" customHeight="1">
      <c r="A40" s="780">
        <v>5</v>
      </c>
      <c r="B40" s="1047" t="s">
        <v>601</v>
      </c>
      <c r="C40" s="1047"/>
      <c r="D40" s="1047"/>
      <c r="E40" s="1047"/>
      <c r="F40" s="1019"/>
      <c r="G40" s="1019"/>
      <c r="H40" s="1019"/>
      <c r="I40" s="1048"/>
    </row>
    <row r="41" spans="1:10">
      <c r="A41" s="780">
        <v>6</v>
      </c>
      <c r="B41" s="1047" t="s">
        <v>602</v>
      </c>
      <c r="C41" s="1047"/>
      <c r="D41" s="1047"/>
      <c r="E41" s="1047"/>
      <c r="F41" s="1019"/>
      <c r="G41" s="1019"/>
      <c r="H41" s="1019"/>
      <c r="I41" s="1048"/>
      <c r="J41" s="721"/>
    </row>
    <row r="42" spans="1:10">
      <c r="A42" s="780">
        <v>7</v>
      </c>
      <c r="B42" s="1047" t="s">
        <v>603</v>
      </c>
      <c r="C42" s="1047"/>
      <c r="D42" s="1047"/>
      <c r="E42" s="1047"/>
      <c r="F42" s="1019"/>
      <c r="G42" s="1019"/>
      <c r="H42" s="1019"/>
      <c r="I42" s="1048"/>
      <c r="J42" s="721"/>
    </row>
    <row r="43" spans="1:10" ht="18" customHeight="1">
      <c r="A43" s="780">
        <v>8</v>
      </c>
      <c r="B43" s="927" t="s">
        <v>838</v>
      </c>
      <c r="C43" s="1047"/>
      <c r="D43" s="1047"/>
      <c r="E43" s="1047"/>
      <c r="F43" s="1019"/>
      <c r="G43" s="1019"/>
      <c r="H43" s="1019"/>
      <c r="I43" s="1048"/>
      <c r="J43" s="721"/>
    </row>
    <row r="44" spans="1:10" ht="48" customHeight="1">
      <c r="A44" s="780">
        <v>9</v>
      </c>
      <c r="B44" s="1049" t="s">
        <v>862</v>
      </c>
      <c r="C44" s="951"/>
      <c r="D44" s="951"/>
      <c r="E44" s="951"/>
      <c r="F44" s="1050"/>
      <c r="G44" s="1050"/>
      <c r="H44" s="1050"/>
      <c r="I44" s="1051"/>
    </row>
    <row r="45" spans="1:10">
      <c r="B45" s="1052" t="s">
        <v>750</v>
      </c>
      <c r="C45" s="1052"/>
      <c r="D45" s="1052"/>
      <c r="E45" s="1052"/>
      <c r="F45" s="1052"/>
      <c r="G45" s="1052"/>
      <c r="H45" s="1052"/>
      <c r="I45" s="1052"/>
      <c r="J45" s="721"/>
    </row>
    <row r="46" spans="1:10" ht="23.25" customHeight="1">
      <c r="B46" s="781"/>
      <c r="C46" s="781"/>
      <c r="D46" s="781"/>
      <c r="E46" s="781"/>
      <c r="F46" s="781"/>
      <c r="G46" s="781"/>
      <c r="H46" s="781"/>
      <c r="I46" s="781"/>
      <c r="J46" s="721"/>
    </row>
    <row r="47" spans="1:10" ht="24" customHeight="1">
      <c r="A47" s="796">
        <v>2</v>
      </c>
      <c r="B47" s="955" t="s">
        <v>751</v>
      </c>
      <c r="C47" s="955"/>
      <c r="D47" s="955"/>
      <c r="E47" s="955"/>
      <c r="F47" s="955"/>
      <c r="G47" s="955"/>
      <c r="H47" s="955"/>
      <c r="I47" s="955"/>
      <c r="J47" s="721"/>
    </row>
    <row r="48" spans="1:10" ht="21" customHeight="1">
      <c r="J48" s="721"/>
    </row>
    <row r="49" spans="1:25" ht="20.25" customHeight="1">
      <c r="C49" s="725"/>
      <c r="D49" s="725"/>
      <c r="E49" s="725"/>
      <c r="F49" s="725"/>
      <c r="G49" s="725"/>
      <c r="H49" s="725"/>
      <c r="I49" s="725"/>
      <c r="J49" s="727"/>
      <c r="K49" s="727"/>
      <c r="L49" s="727"/>
      <c r="M49" s="727"/>
      <c r="N49" s="727"/>
      <c r="O49" s="727"/>
      <c r="P49" s="727"/>
      <c r="Q49" s="727"/>
      <c r="R49" s="727"/>
      <c r="S49" s="727"/>
      <c r="T49" s="727"/>
      <c r="U49" s="727"/>
      <c r="V49" s="727"/>
      <c r="W49" s="727"/>
      <c r="X49" s="727"/>
      <c r="Y49" s="727"/>
    </row>
    <row r="50" spans="1:25" ht="66" customHeight="1">
      <c r="A50" s="804" t="s">
        <v>533</v>
      </c>
      <c r="B50" s="1053" t="s">
        <v>863</v>
      </c>
      <c r="C50" s="1054"/>
      <c r="D50" s="1054"/>
      <c r="E50" s="1055"/>
      <c r="F50" s="1039"/>
      <c r="G50" s="1039"/>
      <c r="H50" s="1039"/>
      <c r="I50" s="954"/>
      <c r="J50" s="727"/>
      <c r="K50" s="727"/>
      <c r="L50" s="727"/>
      <c r="M50" s="727"/>
      <c r="N50" s="727"/>
      <c r="O50" s="727"/>
      <c r="P50" s="727"/>
      <c r="Q50" s="727"/>
      <c r="R50" s="727"/>
      <c r="S50" s="727"/>
      <c r="T50" s="727"/>
      <c r="U50" s="727"/>
      <c r="V50" s="727"/>
      <c r="W50" s="727"/>
      <c r="X50" s="727"/>
      <c r="Y50" s="727"/>
    </row>
    <row r="51" spans="1:25" ht="42.75" customHeight="1">
      <c r="A51" s="804" t="s">
        <v>534</v>
      </c>
      <c r="B51" s="1036" t="s">
        <v>867</v>
      </c>
      <c r="C51" s="1037"/>
      <c r="D51" s="1037"/>
      <c r="E51" s="1038"/>
      <c r="F51" s="1039"/>
      <c r="G51" s="1039"/>
      <c r="H51" s="1039"/>
      <c r="I51" s="954"/>
      <c r="J51" s="727"/>
      <c r="K51" s="727"/>
      <c r="L51" s="727"/>
      <c r="M51" s="727"/>
      <c r="N51" s="727"/>
      <c r="O51" s="727"/>
      <c r="P51" s="727"/>
      <c r="Q51" s="727"/>
      <c r="R51" s="727"/>
      <c r="S51" s="727"/>
      <c r="T51" s="727"/>
      <c r="U51" s="727"/>
      <c r="V51" s="727"/>
      <c r="W51" s="727"/>
      <c r="X51" s="727"/>
      <c r="Y51" s="727"/>
    </row>
    <row r="52" spans="1:25" ht="42.75" customHeight="1">
      <c r="A52" s="804" t="s">
        <v>535</v>
      </c>
      <c r="B52" s="1036" t="s">
        <v>864</v>
      </c>
      <c r="C52" s="1037"/>
      <c r="D52" s="1037"/>
      <c r="E52" s="1038"/>
      <c r="F52" s="1039"/>
      <c r="G52" s="1039"/>
      <c r="H52" s="1039"/>
      <c r="I52" s="954"/>
      <c r="J52" s="727"/>
      <c r="K52" s="727"/>
      <c r="L52" s="727"/>
      <c r="M52" s="727"/>
      <c r="N52" s="727"/>
      <c r="O52" s="727"/>
      <c r="P52" s="727"/>
      <c r="Q52" s="727"/>
      <c r="R52" s="727"/>
      <c r="S52" s="727"/>
      <c r="T52" s="727"/>
      <c r="U52" s="727"/>
      <c r="V52" s="727"/>
      <c r="W52" s="727"/>
      <c r="X52" s="727"/>
      <c r="Y52" s="727"/>
    </row>
    <row r="53" spans="1:25">
      <c r="A53" s="804" t="s">
        <v>536</v>
      </c>
      <c r="B53" s="1036" t="s">
        <v>839</v>
      </c>
      <c r="C53" s="1037"/>
      <c r="D53" s="1037"/>
      <c r="E53" s="1038"/>
      <c r="F53" s="1039"/>
      <c r="G53" s="1039"/>
      <c r="H53" s="1039"/>
      <c r="I53" s="954"/>
      <c r="J53" s="727"/>
      <c r="K53" s="727"/>
      <c r="L53" s="727"/>
      <c r="M53" s="727"/>
      <c r="N53" s="727"/>
      <c r="O53" s="727"/>
      <c r="P53" s="727"/>
      <c r="Q53" s="727"/>
      <c r="R53" s="727"/>
      <c r="S53" s="727"/>
      <c r="T53" s="727"/>
      <c r="U53" s="727"/>
      <c r="V53" s="727"/>
      <c r="W53" s="727"/>
      <c r="X53" s="727"/>
      <c r="Y53" s="727"/>
    </row>
    <row r="54" spans="1:25">
      <c r="A54" s="804" t="s">
        <v>840</v>
      </c>
      <c r="B54" s="1036" t="s">
        <v>865</v>
      </c>
      <c r="C54" s="1037"/>
      <c r="D54" s="1037"/>
      <c r="E54" s="1038"/>
      <c r="F54" s="1039"/>
      <c r="G54" s="1039"/>
      <c r="H54" s="1039"/>
      <c r="I54" s="954"/>
      <c r="J54" s="727"/>
      <c r="K54" s="727"/>
      <c r="L54" s="727"/>
      <c r="M54" s="727"/>
      <c r="N54" s="727"/>
      <c r="O54" s="727"/>
      <c r="P54" s="727"/>
      <c r="Q54" s="727"/>
      <c r="R54" s="727"/>
      <c r="S54" s="727"/>
      <c r="T54" s="727"/>
      <c r="U54" s="727"/>
      <c r="V54" s="727"/>
      <c r="W54" s="727"/>
      <c r="X54" s="727"/>
      <c r="Y54" s="727"/>
    </row>
    <row r="55" spans="1:25" ht="63" customHeight="1">
      <c r="A55" s="804" t="s">
        <v>537</v>
      </c>
      <c r="B55" s="1036" t="s">
        <v>866</v>
      </c>
      <c r="C55" s="1037"/>
      <c r="D55" s="1037"/>
      <c r="E55" s="1038"/>
      <c r="F55" s="1039"/>
      <c r="G55" s="1039"/>
      <c r="H55" s="1039"/>
      <c r="I55" s="954"/>
      <c r="J55" s="727"/>
      <c r="K55" s="727"/>
      <c r="L55" s="727"/>
      <c r="M55" s="727"/>
      <c r="N55" s="727"/>
      <c r="O55" s="727"/>
      <c r="P55" s="727"/>
      <c r="Q55" s="727"/>
      <c r="R55" s="727"/>
      <c r="S55" s="727"/>
      <c r="T55" s="727"/>
      <c r="U55" s="727"/>
      <c r="V55" s="727"/>
      <c r="W55" s="727"/>
      <c r="X55" s="727"/>
      <c r="Y55" s="727"/>
    </row>
    <row r="56" spans="1:25" ht="72" customHeight="1">
      <c r="A56" s="804" t="s">
        <v>868</v>
      </c>
      <c r="B56" s="1036" t="s">
        <v>828</v>
      </c>
      <c r="C56" s="1037"/>
      <c r="D56" s="1037"/>
      <c r="E56" s="1038"/>
      <c r="F56" s="953"/>
      <c r="G56" s="1039"/>
      <c r="H56" s="1039"/>
      <c r="I56" s="954"/>
      <c r="J56" s="727"/>
      <c r="K56" s="727"/>
      <c r="L56" s="727"/>
      <c r="M56" s="727"/>
      <c r="N56" s="727"/>
      <c r="O56" s="727"/>
      <c r="P56" s="727"/>
      <c r="Q56" s="727"/>
      <c r="R56" s="727"/>
      <c r="S56" s="727"/>
      <c r="T56" s="727"/>
      <c r="U56" s="727"/>
      <c r="V56" s="727"/>
      <c r="W56" s="727"/>
      <c r="X56" s="727"/>
      <c r="Y56" s="727"/>
    </row>
    <row r="57" spans="1:25" ht="47.25" customHeight="1">
      <c r="A57" s="782"/>
      <c r="B57" s="1040" t="s">
        <v>829</v>
      </c>
      <c r="C57" s="961"/>
      <c r="D57" s="961"/>
      <c r="E57" s="961"/>
      <c r="F57" s="961"/>
      <c r="G57" s="961"/>
      <c r="H57" s="961"/>
      <c r="I57" s="962"/>
      <c r="J57" s="727"/>
      <c r="K57" s="727"/>
      <c r="L57" s="727"/>
      <c r="M57" s="727"/>
      <c r="N57" s="727"/>
      <c r="O57" s="727"/>
      <c r="P57" s="727"/>
      <c r="Q57" s="727"/>
      <c r="R57" s="727"/>
      <c r="S57" s="727"/>
      <c r="T57" s="727"/>
      <c r="U57" s="727"/>
      <c r="V57" s="727"/>
      <c r="W57" s="727"/>
      <c r="X57" s="727"/>
      <c r="Y57" s="727"/>
    </row>
    <row r="58" spans="1:25">
      <c r="J58" s="721"/>
      <c r="M58" s="727"/>
    </row>
    <row r="59" spans="1:25" ht="20.25" customHeight="1">
      <c r="A59" s="797" t="s">
        <v>622</v>
      </c>
      <c r="B59" s="1043" t="s">
        <v>623</v>
      </c>
      <c r="C59" s="1043"/>
      <c r="D59" s="1043"/>
      <c r="E59" s="1043"/>
      <c r="F59" s="1043"/>
      <c r="G59" s="1043"/>
      <c r="H59" s="1043"/>
      <c r="I59" s="1043"/>
      <c r="J59" s="721"/>
      <c r="M59" s="727"/>
    </row>
    <row r="60" spans="1:25" ht="9" customHeight="1">
      <c r="B60" s="783"/>
      <c r="C60" s="783"/>
      <c r="D60" s="783"/>
      <c r="E60" s="783"/>
      <c r="F60" s="783"/>
      <c r="G60" s="783"/>
      <c r="H60" s="783"/>
      <c r="J60" s="721"/>
      <c r="M60" s="727"/>
    </row>
    <row r="61" spans="1:25" ht="19.5" customHeight="1">
      <c r="A61" s="790">
        <v>3.1</v>
      </c>
      <c r="B61" s="1044" t="s">
        <v>624</v>
      </c>
      <c r="C61" s="1044"/>
      <c r="D61" s="1044"/>
      <c r="E61" s="1044"/>
      <c r="F61" s="1044"/>
      <c r="G61" s="1044"/>
      <c r="H61" s="1044"/>
      <c r="I61" s="1044"/>
      <c r="M61" s="727"/>
    </row>
    <row r="62" spans="1:25" ht="26.25" customHeight="1">
      <c r="A62" s="790"/>
      <c r="B62" s="1045" t="s">
        <v>752</v>
      </c>
      <c r="C62" s="1045"/>
      <c r="D62" s="1045"/>
      <c r="E62" s="1045"/>
      <c r="F62" s="1045"/>
      <c r="G62" s="1045"/>
      <c r="H62" s="1045"/>
      <c r="I62" s="1045"/>
      <c r="M62" s="727"/>
    </row>
    <row r="63" spans="1:25" ht="62.25" customHeight="1">
      <c r="A63" s="782" t="s">
        <v>569</v>
      </c>
      <c r="B63" s="1046" t="s">
        <v>869</v>
      </c>
      <c r="C63" s="1046"/>
      <c r="D63" s="1046"/>
      <c r="E63" s="1046"/>
      <c r="F63" s="1046"/>
      <c r="G63" s="1046"/>
      <c r="H63" s="1046"/>
      <c r="I63" s="1046"/>
      <c r="J63" s="721"/>
      <c r="M63" s="726"/>
    </row>
    <row r="64" spans="1:25" ht="64.5" customHeight="1">
      <c r="B64" s="934" t="s">
        <v>753</v>
      </c>
      <c r="C64" s="934"/>
      <c r="D64" s="934"/>
      <c r="E64" s="934"/>
      <c r="F64" s="934"/>
      <c r="G64" s="934"/>
      <c r="H64" s="934"/>
      <c r="I64" s="934"/>
    </row>
    <row r="65" spans="1:14" ht="49.5" customHeight="1">
      <c r="B65" s="934" t="s">
        <v>841</v>
      </c>
      <c r="C65" s="934"/>
      <c r="D65" s="934"/>
      <c r="E65" s="934"/>
      <c r="F65" s="934"/>
      <c r="G65" s="934"/>
      <c r="H65" s="934"/>
      <c r="I65" s="934"/>
    </row>
    <row r="66" spans="1:14" ht="10.5" customHeight="1">
      <c r="J66" s="721"/>
    </row>
    <row r="67" spans="1:14" ht="36" hidden="1" customHeight="1">
      <c r="B67" s="934" t="s">
        <v>754</v>
      </c>
      <c r="C67" s="934"/>
      <c r="D67" s="934"/>
      <c r="E67" s="934"/>
      <c r="F67" s="934"/>
      <c r="G67" s="934"/>
      <c r="H67" s="934"/>
      <c r="I67" s="934"/>
      <c r="J67" s="721"/>
    </row>
    <row r="68" spans="1:14" ht="9.75" hidden="1" customHeight="1">
      <c r="J68" s="721"/>
    </row>
    <row r="69" spans="1:14" ht="38.25" customHeight="1">
      <c r="B69" s="937" t="s">
        <v>755</v>
      </c>
      <c r="C69" s="937"/>
      <c r="D69" s="937"/>
      <c r="E69" s="937"/>
      <c r="F69" s="937"/>
      <c r="G69" s="937"/>
      <c r="H69" s="937"/>
      <c r="I69" s="937"/>
      <c r="J69" s="721"/>
      <c r="M69" s="729"/>
    </row>
    <row r="70" spans="1:14" ht="15.75" customHeight="1">
      <c r="B70" s="784"/>
      <c r="C70" s="784"/>
      <c r="D70" s="784"/>
      <c r="E70" s="784"/>
      <c r="F70" s="784"/>
      <c r="G70" s="784"/>
      <c r="H70" s="784"/>
      <c r="I70" s="784"/>
      <c r="J70" s="721"/>
      <c r="N70" s="730"/>
    </row>
    <row r="71" spans="1:14" ht="20.25" customHeight="1">
      <c r="A71" s="798">
        <v>3.2</v>
      </c>
      <c r="B71" s="1035" t="s">
        <v>626</v>
      </c>
      <c r="C71" s="1035"/>
      <c r="D71" s="1035"/>
      <c r="E71" s="1035"/>
      <c r="F71" s="1035"/>
      <c r="G71" s="1035"/>
      <c r="H71" s="1035"/>
      <c r="I71" s="1035"/>
      <c r="J71" s="721"/>
      <c r="N71" s="730"/>
    </row>
    <row r="72" spans="1:14" ht="29.25" customHeight="1">
      <c r="A72" s="780"/>
      <c r="B72" s="1041" t="str">
        <f>IF(N70=1, "Name of the Bidder", IF(N70=2, "Name of the Bidder", IF(N70=3, "Name of Lead Partner of Joint Venture", "")))</f>
        <v/>
      </c>
      <c r="C72" s="1042"/>
      <c r="D72" s="1042"/>
      <c r="E72" s="1042"/>
      <c r="F72" s="953">
        <f>'[5]Names of Bidder'!D9</f>
        <v>0</v>
      </c>
      <c r="G72" s="1039"/>
      <c r="H72" s="1039"/>
      <c r="I72" s="954"/>
      <c r="J72" s="721"/>
    </row>
    <row r="73" spans="1:14" ht="20.25" customHeight="1">
      <c r="A73" s="731" t="s">
        <v>363</v>
      </c>
      <c r="B73" s="968" t="s">
        <v>627</v>
      </c>
      <c r="C73" s="1006"/>
      <c r="D73" s="1006"/>
      <c r="E73" s="1006"/>
      <c r="F73" s="1006"/>
      <c r="G73" s="1006"/>
      <c r="H73" s="1006"/>
      <c r="I73" s="1006"/>
      <c r="J73" s="721"/>
    </row>
    <row r="74" spans="1:14" ht="19.5" hidden="1" customHeight="1">
      <c r="A74" s="731"/>
      <c r="B74" s="732"/>
      <c r="C74" s="733"/>
      <c r="D74" s="1007" t="s">
        <v>628</v>
      </c>
      <c r="E74" s="1008"/>
      <c r="F74" s="1009" t="s">
        <v>630</v>
      </c>
      <c r="G74" s="1021"/>
      <c r="H74" s="1021"/>
      <c r="I74" s="1011"/>
      <c r="J74" s="721"/>
    </row>
    <row r="75" spans="1:14" ht="47.25" customHeight="1">
      <c r="A75" s="731"/>
      <c r="B75" s="732"/>
      <c r="C75" s="733"/>
      <c r="D75" s="1023" t="s">
        <v>821</v>
      </c>
      <c r="E75" s="1024"/>
      <c r="F75" s="1010"/>
      <c r="G75" s="1022"/>
      <c r="H75" s="1022"/>
      <c r="I75" s="1012"/>
      <c r="J75" s="721"/>
    </row>
    <row r="76" spans="1:14" ht="17.25" customHeight="1">
      <c r="A76" s="785" t="s">
        <v>632</v>
      </c>
      <c r="B76" s="938" t="s">
        <v>633</v>
      </c>
      <c r="C76" s="938"/>
      <c r="D76" s="988"/>
      <c r="E76" s="989"/>
      <c r="F76" s="1025"/>
      <c r="G76" s="1026"/>
      <c r="H76" s="1026"/>
      <c r="I76" s="1027"/>
      <c r="J76" s="721"/>
    </row>
    <row r="77" spans="1:14" ht="17.25" customHeight="1">
      <c r="A77" s="785"/>
      <c r="B77" s="1029" t="s">
        <v>843</v>
      </c>
      <c r="C77" s="993"/>
      <c r="D77" s="994"/>
      <c r="E77" s="995"/>
      <c r="F77" s="922" t="s">
        <v>635</v>
      </c>
      <c r="G77" s="1004"/>
      <c r="H77" s="1004"/>
      <c r="I77" s="1005"/>
      <c r="J77" s="721"/>
    </row>
    <row r="78" spans="1:14" ht="15.75" customHeight="1">
      <c r="A78" s="785">
        <f t="shared" ref="A78:A83" si="0">A77+1</f>
        <v>1</v>
      </c>
      <c r="B78" s="1030" t="s">
        <v>842</v>
      </c>
      <c r="C78" s="1031"/>
      <c r="D78" s="998">
        <v>0</v>
      </c>
      <c r="E78" s="999"/>
      <c r="F78" s="1018"/>
      <c r="G78" s="1019"/>
      <c r="H78" s="1019"/>
      <c r="I78" s="1020"/>
      <c r="J78" s="721"/>
    </row>
    <row r="79" spans="1:14" ht="15.75" customHeight="1">
      <c r="A79" s="785">
        <f t="shared" si="0"/>
        <v>2</v>
      </c>
      <c r="B79" s="1016" t="s">
        <v>756</v>
      </c>
      <c r="C79" s="1017"/>
      <c r="D79" s="976">
        <v>0</v>
      </c>
      <c r="E79" s="977"/>
      <c r="F79" s="1018"/>
      <c r="G79" s="1019"/>
      <c r="H79" s="1019"/>
      <c r="I79" s="1020"/>
      <c r="J79" s="721"/>
    </row>
    <row r="80" spans="1:14" ht="15.75" customHeight="1">
      <c r="A80" s="785">
        <f t="shared" si="0"/>
        <v>3</v>
      </c>
      <c r="B80" s="1016" t="s">
        <v>757</v>
      </c>
      <c r="C80" s="1017"/>
      <c r="D80" s="976">
        <v>0</v>
      </c>
      <c r="E80" s="977"/>
      <c r="F80" s="1018"/>
      <c r="G80" s="1019"/>
      <c r="H80" s="1019"/>
      <c r="I80" s="1020"/>
    </row>
    <row r="81" spans="1:10" ht="15.75" customHeight="1">
      <c r="A81" s="785">
        <f t="shared" si="0"/>
        <v>4</v>
      </c>
      <c r="B81" s="1016" t="s">
        <v>758</v>
      </c>
      <c r="C81" s="1017"/>
      <c r="D81" s="1028"/>
      <c r="E81" s="977"/>
      <c r="F81" s="1018"/>
      <c r="G81" s="1019"/>
      <c r="H81" s="1019"/>
      <c r="I81" s="1020"/>
      <c r="J81" s="721"/>
    </row>
    <row r="82" spans="1:10" ht="16.5" customHeight="1">
      <c r="A82" s="786">
        <f t="shared" si="0"/>
        <v>5</v>
      </c>
      <c r="B82" s="1016" t="s">
        <v>714</v>
      </c>
      <c r="C82" s="1017"/>
      <c r="D82" s="976"/>
      <c r="E82" s="977"/>
      <c r="F82" s="1018"/>
      <c r="G82" s="1019"/>
      <c r="H82" s="1019"/>
      <c r="I82" s="1020"/>
      <c r="J82" s="721"/>
    </row>
    <row r="83" spans="1:10">
      <c r="A83" s="785">
        <f t="shared" si="0"/>
        <v>6</v>
      </c>
      <c r="B83" s="1016" t="s">
        <v>681</v>
      </c>
      <c r="C83" s="1017"/>
      <c r="D83" s="976"/>
      <c r="E83" s="977"/>
      <c r="F83" s="1018"/>
      <c r="G83" s="1019"/>
      <c r="H83" s="1019"/>
      <c r="I83" s="1020"/>
      <c r="J83" s="721"/>
    </row>
    <row r="84" spans="1:10" ht="51" customHeight="1">
      <c r="A84" s="781"/>
      <c r="B84" s="1032" t="s">
        <v>641</v>
      </c>
      <c r="C84" s="936"/>
      <c r="D84" s="1033">
        <f>AVERAGE(LARGE(D78:E83,1),LARGE(D78:E83,2),LARGE(D78:E83,3))</f>
        <v>0</v>
      </c>
      <c r="E84" s="1034"/>
      <c r="F84" s="1013"/>
      <c r="G84" s="1014"/>
      <c r="H84" s="1014"/>
      <c r="I84" s="1015"/>
      <c r="J84" s="721"/>
    </row>
    <row r="85" spans="1:10" ht="32.25" hidden="1" customHeight="1">
      <c r="A85" s="781"/>
      <c r="B85" s="961" t="s">
        <v>642</v>
      </c>
      <c r="C85" s="961"/>
      <c r="D85" s="961"/>
      <c r="E85" s="961"/>
      <c r="F85" s="961"/>
      <c r="G85" s="961"/>
      <c r="H85" s="961"/>
      <c r="I85" s="962"/>
      <c r="J85" s="721"/>
    </row>
    <row r="86" spans="1:10" ht="16.5" customHeight="1">
      <c r="A86" s="799"/>
      <c r="B86" s="746"/>
      <c r="C86" s="746"/>
      <c r="D86" s="734"/>
      <c r="E86" s="734"/>
      <c r="F86" s="734"/>
      <c r="G86" s="734"/>
      <c r="H86" s="734"/>
      <c r="I86" s="734"/>
      <c r="J86" s="721"/>
    </row>
    <row r="87" spans="1:10" ht="32.25" hidden="1" customHeight="1">
      <c r="A87" s="780"/>
      <c r="B87" s="1002" t="str">
        <f>IF(AND(N70=3,N71=1),"Name of Other Partner of JV",IF(AND(N70=3,N71="2 or more"),"Name of Other Partner-1 of JV",""))</f>
        <v/>
      </c>
      <c r="C87" s="1003"/>
      <c r="D87" s="1003"/>
      <c r="E87" s="1003"/>
      <c r="F87" s="922" t="e">
        <f>'[7]Name of Bidder'!D14</f>
        <v>#REF!</v>
      </c>
      <c r="G87" s="1004"/>
      <c r="H87" s="1004"/>
      <c r="I87" s="1005"/>
      <c r="J87" s="721"/>
    </row>
    <row r="88" spans="1:10" ht="20.25" hidden="1" customHeight="1">
      <c r="A88" s="731" t="s">
        <v>363</v>
      </c>
      <c r="B88" s="968" t="s">
        <v>627</v>
      </c>
      <c r="C88" s="1006"/>
      <c r="D88" s="1006"/>
      <c r="E88" s="1006"/>
      <c r="F88" s="1006"/>
      <c r="G88" s="1006"/>
      <c r="H88" s="1006"/>
      <c r="I88" s="1006"/>
      <c r="J88" s="721"/>
    </row>
    <row r="89" spans="1:10" ht="19.5" hidden="1" customHeight="1">
      <c r="A89" s="731"/>
      <c r="B89" s="732"/>
      <c r="C89" s="733"/>
      <c r="D89" s="1007" t="s">
        <v>628</v>
      </c>
      <c r="E89" s="1008"/>
      <c r="F89" s="1009" t="s">
        <v>629</v>
      </c>
      <c r="G89" s="1011" t="s">
        <v>759</v>
      </c>
      <c r="H89" s="1009" t="s">
        <v>630</v>
      </c>
      <c r="I89" s="1011"/>
      <c r="J89" s="721"/>
    </row>
    <row r="90" spans="1:10" ht="47.25" hidden="1" customHeight="1">
      <c r="A90" s="731"/>
      <c r="B90" s="732"/>
      <c r="C90" s="733"/>
      <c r="D90" s="735" t="s">
        <v>8</v>
      </c>
      <c r="E90" s="736" t="s">
        <v>631</v>
      </c>
      <c r="F90" s="1010"/>
      <c r="G90" s="1012"/>
      <c r="H90" s="1010"/>
      <c r="I90" s="1012"/>
      <c r="J90" s="721"/>
    </row>
    <row r="91" spans="1:10" ht="17.25" hidden="1" customHeight="1">
      <c r="A91" s="785" t="s">
        <v>632</v>
      </c>
      <c r="B91" s="938" t="s">
        <v>633</v>
      </c>
      <c r="C91" s="938"/>
      <c r="D91" s="988"/>
      <c r="E91" s="989"/>
      <c r="F91" s="988"/>
      <c r="G91" s="989"/>
      <c r="H91" s="990"/>
      <c r="I91" s="991"/>
      <c r="J91" s="721"/>
    </row>
    <row r="92" spans="1:10" ht="17.25" hidden="1" customHeight="1">
      <c r="A92" s="785"/>
      <c r="B92" s="992" t="s">
        <v>634</v>
      </c>
      <c r="C92" s="993"/>
      <c r="D92" s="994"/>
      <c r="E92" s="995"/>
      <c r="F92" s="737" t="s">
        <v>635</v>
      </c>
      <c r="G92" s="738"/>
      <c r="H92" s="738"/>
      <c r="I92" s="739"/>
      <c r="J92" s="721"/>
    </row>
    <row r="93" spans="1:10" ht="15.75" hidden="1" customHeight="1">
      <c r="A93" s="800">
        <v>1</v>
      </c>
      <c r="B93" s="996" t="str">
        <f>IF(F92="Yes", "2011-2012", "")</f>
        <v>2011-2012</v>
      </c>
      <c r="C93" s="997"/>
      <c r="D93" s="998"/>
      <c r="E93" s="999"/>
      <c r="F93" s="740"/>
      <c r="G93" s="741"/>
      <c r="H93" s="1000"/>
      <c r="I93" s="1001"/>
      <c r="J93" s="721"/>
    </row>
    <row r="94" spans="1:10" ht="15.75" hidden="1" customHeight="1">
      <c r="A94" s="785">
        <v>2</v>
      </c>
      <c r="B94" s="986" t="s">
        <v>636</v>
      </c>
      <c r="C94" s="987"/>
      <c r="D94" s="976"/>
      <c r="E94" s="977"/>
      <c r="F94" s="742"/>
      <c r="G94" s="743"/>
      <c r="H94" s="978"/>
      <c r="I94" s="979"/>
    </row>
    <row r="95" spans="1:10" ht="15.75" hidden="1" customHeight="1">
      <c r="A95" s="785">
        <v>3</v>
      </c>
      <c r="B95" s="986" t="s">
        <v>637</v>
      </c>
      <c r="C95" s="987"/>
      <c r="D95" s="976"/>
      <c r="E95" s="977"/>
      <c r="F95" s="742"/>
      <c r="G95" s="743"/>
      <c r="H95" s="978"/>
      <c r="I95" s="979"/>
      <c r="J95" s="721"/>
    </row>
    <row r="96" spans="1:10" ht="16.5" hidden="1" customHeight="1">
      <c r="A96" s="785">
        <v>4</v>
      </c>
      <c r="B96" s="986" t="s">
        <v>638</v>
      </c>
      <c r="C96" s="987"/>
      <c r="D96" s="976"/>
      <c r="E96" s="977"/>
      <c r="F96" s="742"/>
      <c r="G96" s="743"/>
      <c r="H96" s="978"/>
      <c r="I96" s="979"/>
      <c r="J96" s="721"/>
    </row>
    <row r="97" spans="1:10" hidden="1">
      <c r="A97" s="785">
        <v>5</v>
      </c>
      <c r="B97" s="986" t="s">
        <v>639</v>
      </c>
      <c r="C97" s="987"/>
      <c r="D97" s="976"/>
      <c r="E97" s="977"/>
      <c r="F97" s="742"/>
      <c r="G97" s="743"/>
      <c r="H97" s="978"/>
      <c r="I97" s="979"/>
      <c r="J97" s="721"/>
    </row>
    <row r="98" spans="1:10" ht="17.25" hidden="1" customHeight="1">
      <c r="A98" s="785">
        <v>6</v>
      </c>
      <c r="B98" s="974" t="s">
        <v>640</v>
      </c>
      <c r="C98" s="975"/>
      <c r="D98" s="976"/>
      <c r="E98" s="977"/>
      <c r="F98" s="742"/>
      <c r="G98" s="743"/>
      <c r="H98" s="978"/>
      <c r="I98" s="979"/>
      <c r="J98" s="721"/>
    </row>
    <row r="99" spans="1:10" ht="32.25" hidden="1" customHeight="1">
      <c r="A99" s="781"/>
      <c r="B99" s="980" t="s">
        <v>641</v>
      </c>
      <c r="C99" s="981"/>
      <c r="D99" s="982"/>
      <c r="E99" s="983"/>
      <c r="F99" s="744"/>
      <c r="G99" s="745"/>
      <c r="H99" s="984"/>
      <c r="I99" s="985"/>
      <c r="J99" s="721"/>
    </row>
    <row r="100" spans="1:10" ht="32.25" hidden="1" customHeight="1">
      <c r="A100" s="781"/>
      <c r="B100" s="961" t="s">
        <v>642</v>
      </c>
      <c r="C100" s="961"/>
      <c r="D100" s="961"/>
      <c r="E100" s="961"/>
      <c r="F100" s="961"/>
      <c r="G100" s="961"/>
      <c r="H100" s="961"/>
      <c r="I100" s="962"/>
      <c r="J100" s="721"/>
    </row>
    <row r="101" spans="1:10" ht="16.5" hidden="1" customHeight="1">
      <c r="A101" s="799"/>
      <c r="B101" s="746"/>
      <c r="C101" s="746"/>
      <c r="D101" s="734"/>
      <c r="E101" s="734"/>
      <c r="F101" s="734"/>
      <c r="G101" s="734"/>
      <c r="H101" s="734"/>
      <c r="I101" s="734"/>
      <c r="J101" s="721"/>
    </row>
    <row r="102" spans="1:10" ht="16.5" hidden="1" customHeight="1">
      <c r="A102" s="731" t="s">
        <v>587</v>
      </c>
      <c r="B102" s="963" t="s">
        <v>643</v>
      </c>
      <c r="C102" s="963"/>
      <c r="D102" s="964"/>
      <c r="E102" s="965"/>
      <c r="F102" s="964"/>
      <c r="G102" s="965"/>
      <c r="H102" s="966"/>
      <c r="I102" s="967"/>
      <c r="J102" s="721"/>
    </row>
    <row r="103" spans="1:10" ht="28.5" hidden="1" customHeight="1">
      <c r="A103" s="731"/>
      <c r="B103" s="968"/>
      <c r="C103" s="969"/>
      <c r="D103" s="970" t="s">
        <v>8</v>
      </c>
      <c r="E103" s="971"/>
      <c r="F103" s="970" t="s">
        <v>644</v>
      </c>
      <c r="G103" s="971"/>
      <c r="H103" s="972" t="s">
        <v>629</v>
      </c>
      <c r="I103" s="973"/>
      <c r="J103" s="721"/>
    </row>
    <row r="104" spans="1:10" ht="56.25" hidden="1" customHeight="1">
      <c r="A104" s="785"/>
      <c r="B104" s="951" t="s">
        <v>645</v>
      </c>
      <c r="C104" s="951"/>
      <c r="D104" s="952"/>
      <c r="E104" s="952"/>
      <c r="F104" s="952"/>
      <c r="G104" s="952"/>
      <c r="H104" s="953"/>
      <c r="I104" s="954"/>
    </row>
    <row r="105" spans="1:10" ht="15.75" hidden="1" customHeight="1">
      <c r="A105" s="785"/>
      <c r="B105" s="956" t="s">
        <v>646</v>
      </c>
      <c r="C105" s="956"/>
      <c r="D105" s="957"/>
      <c r="E105" s="958"/>
      <c r="F105" s="957"/>
      <c r="G105" s="958"/>
      <c r="H105" s="959"/>
      <c r="I105" s="960"/>
      <c r="J105" s="721"/>
    </row>
    <row r="106" spans="1:10" ht="49.5" hidden="1" customHeight="1">
      <c r="A106" s="785"/>
      <c r="B106" s="951" t="s">
        <v>647</v>
      </c>
      <c r="C106" s="951"/>
      <c r="D106" s="952"/>
      <c r="E106" s="952"/>
      <c r="F106" s="952"/>
      <c r="G106" s="952"/>
      <c r="H106" s="953"/>
      <c r="I106" s="954"/>
      <c r="J106" s="721"/>
    </row>
    <row r="107" spans="1:10" ht="20.25" hidden="1" customHeight="1">
      <c r="A107" s="799"/>
      <c r="B107" s="746"/>
      <c r="C107" s="746"/>
      <c r="D107" s="747"/>
      <c r="E107" s="747"/>
      <c r="F107" s="747"/>
      <c r="G107" s="747"/>
      <c r="H107" s="747"/>
      <c r="I107" s="747"/>
      <c r="J107" s="721"/>
    </row>
    <row r="108" spans="1:10" ht="32.25" hidden="1" customHeight="1">
      <c r="A108" s="780"/>
      <c r="B108" s="1002" t="str">
        <f>IF(AND(N70=3,N71="2 or more"),"Name of Other Partner-2 of JV", "")</f>
        <v/>
      </c>
      <c r="C108" s="1003"/>
      <c r="D108" s="1003"/>
      <c r="E108" s="1003"/>
      <c r="F108" s="922" t="e">
        <f>'[7]Name of Bidder'!D19</f>
        <v>#REF!</v>
      </c>
      <c r="G108" s="1004"/>
      <c r="H108" s="1004"/>
      <c r="I108" s="1005"/>
      <c r="J108" s="721"/>
    </row>
    <row r="109" spans="1:10" ht="20.25" hidden="1" customHeight="1">
      <c r="A109" s="731" t="s">
        <v>363</v>
      </c>
      <c r="B109" s="968" t="s">
        <v>627</v>
      </c>
      <c r="C109" s="1006"/>
      <c r="D109" s="1006"/>
      <c r="E109" s="1006"/>
      <c r="F109" s="1006"/>
      <c r="G109" s="1006"/>
      <c r="H109" s="1006"/>
      <c r="I109" s="1006"/>
      <c r="J109" s="721"/>
    </row>
    <row r="110" spans="1:10" ht="19.5" hidden="1" customHeight="1">
      <c r="A110" s="731"/>
      <c r="B110" s="732"/>
      <c r="C110" s="733"/>
      <c r="D110" s="1007" t="s">
        <v>628</v>
      </c>
      <c r="E110" s="1008"/>
      <c r="F110" s="1009" t="s">
        <v>629</v>
      </c>
      <c r="G110" s="1011" t="s">
        <v>759</v>
      </c>
      <c r="H110" s="1009" t="s">
        <v>630</v>
      </c>
      <c r="I110" s="1011"/>
      <c r="J110" s="721"/>
    </row>
    <row r="111" spans="1:10" ht="47.25" hidden="1" customHeight="1">
      <c r="A111" s="731"/>
      <c r="B111" s="732"/>
      <c r="C111" s="733"/>
      <c r="D111" s="735" t="s">
        <v>8</v>
      </c>
      <c r="E111" s="736" t="s">
        <v>631</v>
      </c>
      <c r="F111" s="1010"/>
      <c r="G111" s="1012"/>
      <c r="H111" s="1010"/>
      <c r="I111" s="1012"/>
      <c r="J111" s="721"/>
    </row>
    <row r="112" spans="1:10" ht="17.25" hidden="1" customHeight="1">
      <c r="A112" s="785" t="s">
        <v>632</v>
      </c>
      <c r="B112" s="938" t="s">
        <v>633</v>
      </c>
      <c r="C112" s="938"/>
      <c r="D112" s="988"/>
      <c r="E112" s="989"/>
      <c r="F112" s="988"/>
      <c r="G112" s="989"/>
      <c r="H112" s="990"/>
      <c r="I112" s="991"/>
      <c r="J112" s="721"/>
    </row>
    <row r="113" spans="1:10" ht="17.25" hidden="1" customHeight="1">
      <c r="A113" s="785"/>
      <c r="B113" s="992" t="s">
        <v>634</v>
      </c>
      <c r="C113" s="993"/>
      <c r="D113" s="994"/>
      <c r="E113" s="995"/>
      <c r="F113" s="737" t="s">
        <v>635</v>
      </c>
      <c r="G113" s="738"/>
      <c r="H113" s="738"/>
      <c r="I113" s="739"/>
      <c r="J113" s="721"/>
    </row>
    <row r="114" spans="1:10" ht="15.75" hidden="1" customHeight="1">
      <c r="A114" s="800">
        <v>1</v>
      </c>
      <c r="B114" s="996" t="str">
        <f>IF(F113="Yes", "2011-2012", "")</f>
        <v>2011-2012</v>
      </c>
      <c r="C114" s="997"/>
      <c r="D114" s="998"/>
      <c r="E114" s="999"/>
      <c r="F114" s="740"/>
      <c r="G114" s="741"/>
      <c r="H114" s="1000"/>
      <c r="I114" s="1001"/>
      <c r="J114" s="721"/>
    </row>
    <row r="115" spans="1:10" ht="15.75" hidden="1" customHeight="1">
      <c r="A115" s="785">
        <v>2</v>
      </c>
      <c r="B115" s="986" t="s">
        <v>636</v>
      </c>
      <c r="C115" s="987"/>
      <c r="D115" s="976"/>
      <c r="E115" s="977"/>
      <c r="F115" s="742"/>
      <c r="G115" s="743"/>
      <c r="H115" s="978"/>
      <c r="I115" s="979"/>
    </row>
    <row r="116" spans="1:10" ht="15.75" hidden="1" customHeight="1">
      <c r="A116" s="785">
        <v>3</v>
      </c>
      <c r="B116" s="986" t="s">
        <v>637</v>
      </c>
      <c r="C116" s="987"/>
      <c r="D116" s="976"/>
      <c r="E116" s="977"/>
      <c r="F116" s="742"/>
      <c r="G116" s="743"/>
      <c r="H116" s="978"/>
      <c r="I116" s="979"/>
      <c r="J116" s="721"/>
    </row>
    <row r="117" spans="1:10" ht="16.5" hidden="1" customHeight="1">
      <c r="A117" s="785">
        <v>4</v>
      </c>
      <c r="B117" s="986" t="s">
        <v>638</v>
      </c>
      <c r="C117" s="987"/>
      <c r="D117" s="976"/>
      <c r="E117" s="977"/>
      <c r="F117" s="742"/>
      <c r="G117" s="743"/>
      <c r="H117" s="978"/>
      <c r="I117" s="979"/>
      <c r="J117" s="721"/>
    </row>
    <row r="118" spans="1:10" hidden="1">
      <c r="A118" s="785">
        <v>5</v>
      </c>
      <c r="B118" s="986" t="s">
        <v>639</v>
      </c>
      <c r="C118" s="987"/>
      <c r="D118" s="976"/>
      <c r="E118" s="977"/>
      <c r="F118" s="742"/>
      <c r="G118" s="743"/>
      <c r="H118" s="978"/>
      <c r="I118" s="979"/>
      <c r="J118" s="721"/>
    </row>
    <row r="119" spans="1:10" ht="17.25" hidden="1" customHeight="1">
      <c r="A119" s="785">
        <v>6</v>
      </c>
      <c r="B119" s="974" t="s">
        <v>640</v>
      </c>
      <c r="C119" s="975"/>
      <c r="D119" s="976"/>
      <c r="E119" s="977"/>
      <c r="F119" s="742"/>
      <c r="G119" s="743"/>
      <c r="H119" s="978"/>
      <c r="I119" s="979"/>
      <c r="J119" s="721"/>
    </row>
    <row r="120" spans="1:10" ht="32.25" hidden="1" customHeight="1">
      <c r="A120" s="781"/>
      <c r="B120" s="980" t="s">
        <v>641</v>
      </c>
      <c r="C120" s="981"/>
      <c r="D120" s="982"/>
      <c r="E120" s="983"/>
      <c r="F120" s="744"/>
      <c r="G120" s="745"/>
      <c r="H120" s="984"/>
      <c r="I120" s="985"/>
      <c r="J120" s="721"/>
    </row>
    <row r="121" spans="1:10" ht="32.25" hidden="1" customHeight="1">
      <c r="A121" s="781"/>
      <c r="B121" s="961" t="s">
        <v>642</v>
      </c>
      <c r="C121" s="961"/>
      <c r="D121" s="961"/>
      <c r="E121" s="961"/>
      <c r="F121" s="961"/>
      <c r="G121" s="961"/>
      <c r="H121" s="961"/>
      <c r="I121" s="962"/>
      <c r="J121" s="721"/>
    </row>
    <row r="122" spans="1:10" ht="16.5" hidden="1" customHeight="1">
      <c r="A122" s="799"/>
      <c r="B122" s="746"/>
      <c r="C122" s="746"/>
      <c r="D122" s="734"/>
      <c r="E122" s="734"/>
      <c r="F122" s="734"/>
      <c r="G122" s="734"/>
      <c r="H122" s="734"/>
      <c r="I122" s="734"/>
      <c r="J122" s="721"/>
    </row>
    <row r="123" spans="1:10" ht="16.5" hidden="1" customHeight="1">
      <c r="A123" s="731" t="s">
        <v>587</v>
      </c>
      <c r="B123" s="963" t="s">
        <v>643</v>
      </c>
      <c r="C123" s="963"/>
      <c r="D123" s="964"/>
      <c r="E123" s="965"/>
      <c r="F123" s="964"/>
      <c r="G123" s="965"/>
      <c r="H123" s="966"/>
      <c r="I123" s="967"/>
      <c r="J123" s="721"/>
    </row>
    <row r="124" spans="1:10" ht="28.5" hidden="1" customHeight="1">
      <c r="A124" s="731"/>
      <c r="B124" s="968"/>
      <c r="C124" s="969"/>
      <c r="D124" s="970" t="s">
        <v>8</v>
      </c>
      <c r="E124" s="971"/>
      <c r="F124" s="970" t="s">
        <v>644</v>
      </c>
      <c r="G124" s="971"/>
      <c r="H124" s="972" t="s">
        <v>629</v>
      </c>
      <c r="I124" s="973"/>
      <c r="J124" s="721"/>
    </row>
    <row r="125" spans="1:10" ht="56.25" hidden="1" customHeight="1">
      <c r="A125" s="785"/>
      <c r="B125" s="951" t="s">
        <v>645</v>
      </c>
      <c r="C125" s="951"/>
      <c r="D125" s="952"/>
      <c r="E125" s="952"/>
      <c r="F125" s="952"/>
      <c r="G125" s="952"/>
      <c r="H125" s="953"/>
      <c r="I125" s="954"/>
    </row>
    <row r="126" spans="1:10" ht="15.75" hidden="1" customHeight="1">
      <c r="A126" s="785"/>
      <c r="B126" s="956" t="s">
        <v>646</v>
      </c>
      <c r="C126" s="956"/>
      <c r="D126" s="957"/>
      <c r="E126" s="958"/>
      <c r="F126" s="957"/>
      <c r="G126" s="958"/>
      <c r="H126" s="959"/>
      <c r="I126" s="960"/>
      <c r="J126" s="721"/>
    </row>
    <row r="127" spans="1:10" ht="49.5" hidden="1" customHeight="1">
      <c r="A127" s="785"/>
      <c r="B127" s="951" t="s">
        <v>647</v>
      </c>
      <c r="C127" s="951"/>
      <c r="D127" s="952"/>
      <c r="E127" s="952"/>
      <c r="F127" s="952"/>
      <c r="G127" s="952"/>
      <c r="H127" s="953"/>
      <c r="I127" s="954"/>
      <c r="J127" s="721"/>
    </row>
    <row r="128" spans="1:10" ht="20.25" hidden="1" customHeight="1">
      <c r="A128" s="799"/>
      <c r="B128" s="746"/>
      <c r="C128" s="746"/>
      <c r="D128" s="747"/>
      <c r="E128" s="747"/>
      <c r="F128" s="747"/>
      <c r="G128" s="747"/>
      <c r="H128" s="747"/>
      <c r="I128" s="747"/>
      <c r="J128" s="721"/>
    </row>
    <row r="129" spans="1:10" ht="21" hidden="1" customHeight="1">
      <c r="A129" s="801" t="s">
        <v>648</v>
      </c>
      <c r="B129" s="955" t="s">
        <v>760</v>
      </c>
      <c r="C129" s="955"/>
      <c r="D129" s="955"/>
      <c r="E129" s="955"/>
      <c r="F129" s="955"/>
      <c r="G129" s="955"/>
      <c r="H129" s="955"/>
      <c r="I129" s="955"/>
      <c r="J129" s="721"/>
    </row>
    <row r="130" spans="1:10" hidden="1">
      <c r="B130" s="783"/>
      <c r="C130" s="783"/>
      <c r="D130" s="783"/>
      <c r="E130" s="783"/>
      <c r="F130" s="783"/>
      <c r="G130" s="783"/>
      <c r="H130" s="783"/>
      <c r="J130" s="721"/>
    </row>
    <row r="131" spans="1:10" ht="48" hidden="1" customHeight="1">
      <c r="A131" s="790" t="s">
        <v>363</v>
      </c>
      <c r="B131" s="950" t="s">
        <v>761</v>
      </c>
      <c r="C131" s="950"/>
      <c r="D131" s="950"/>
      <c r="E131" s="950"/>
      <c r="F131" s="950"/>
      <c r="G131" s="950"/>
      <c r="H131" s="950"/>
      <c r="I131" s="950"/>
      <c r="J131" s="721"/>
    </row>
    <row r="132" spans="1:10" ht="9.75" hidden="1" customHeight="1">
      <c r="B132" s="783"/>
      <c r="C132" s="783"/>
      <c r="D132" s="783"/>
      <c r="E132" s="783"/>
      <c r="F132" s="783"/>
      <c r="G132" s="783"/>
      <c r="H132" s="783"/>
    </row>
    <row r="133" spans="1:10" ht="24.75" hidden="1" customHeight="1">
      <c r="A133" s="783" t="s">
        <v>533</v>
      </c>
      <c r="B133" s="950" t="s">
        <v>762</v>
      </c>
      <c r="C133" s="950"/>
      <c r="D133" s="950"/>
      <c r="E133" s="950"/>
      <c r="F133" s="950"/>
      <c r="G133" s="950"/>
      <c r="H133" s="950"/>
      <c r="I133" s="950"/>
      <c r="J133" s="721"/>
    </row>
    <row r="134" spans="1:10" ht="9" hidden="1" customHeight="1">
      <c r="J134" s="721"/>
    </row>
    <row r="135" spans="1:10" ht="33.75" hidden="1" customHeight="1">
      <c r="A135" s="783" t="s">
        <v>534</v>
      </c>
      <c r="B135" s="950" t="s">
        <v>763</v>
      </c>
      <c r="C135" s="950"/>
      <c r="D135" s="950"/>
      <c r="E135" s="950"/>
      <c r="F135" s="950"/>
      <c r="G135" s="950"/>
      <c r="H135" s="950"/>
      <c r="I135" s="950"/>
      <c r="J135" s="721"/>
    </row>
    <row r="136" spans="1:10" hidden="1">
      <c r="B136" s="783"/>
      <c r="C136" s="783"/>
      <c r="D136" s="783"/>
      <c r="E136" s="783"/>
      <c r="F136" s="783"/>
      <c r="G136" s="783"/>
      <c r="H136" s="783"/>
    </row>
    <row r="137" spans="1:10" ht="42" hidden="1" customHeight="1">
      <c r="A137" s="802"/>
      <c r="B137" s="950" t="s">
        <v>764</v>
      </c>
      <c r="C137" s="950"/>
      <c r="D137" s="950"/>
      <c r="E137" s="950"/>
      <c r="F137" s="950"/>
      <c r="G137" s="950"/>
      <c r="H137" s="950"/>
      <c r="I137" s="950"/>
      <c r="J137" s="721"/>
    </row>
    <row r="138" spans="1:10" hidden="1">
      <c r="J138" s="721"/>
    </row>
    <row r="139" spans="1:10" ht="19.5" hidden="1" customHeight="1">
      <c r="A139" s="802"/>
      <c r="B139" s="950" t="s">
        <v>765</v>
      </c>
      <c r="C139" s="950"/>
      <c r="D139" s="950"/>
      <c r="E139" s="950"/>
      <c r="F139" s="950"/>
      <c r="G139" s="950"/>
      <c r="H139" s="950"/>
      <c r="I139" s="950"/>
      <c r="J139" s="721"/>
    </row>
    <row r="140" spans="1:10" hidden="1">
      <c r="B140" s="783"/>
      <c r="C140" s="783"/>
      <c r="D140" s="783"/>
      <c r="E140" s="783"/>
      <c r="F140" s="783"/>
      <c r="G140" s="783"/>
      <c r="H140" s="783"/>
      <c r="J140" s="721"/>
    </row>
    <row r="141" spans="1:10" ht="16.5" hidden="1" customHeight="1">
      <c r="A141" s="802" t="s">
        <v>766</v>
      </c>
      <c r="B141" s="950" t="s">
        <v>767</v>
      </c>
      <c r="C141" s="950"/>
      <c r="D141" s="950"/>
      <c r="E141" s="950"/>
      <c r="F141" s="950"/>
      <c r="G141" s="950"/>
      <c r="H141" s="950"/>
      <c r="I141" s="950"/>
      <c r="J141" s="721"/>
    </row>
    <row r="142" spans="1:10" hidden="1">
      <c r="B142" s="783"/>
      <c r="C142" s="783"/>
      <c r="D142" s="783"/>
      <c r="E142" s="783"/>
      <c r="F142" s="783"/>
      <c r="G142" s="783"/>
      <c r="H142" s="783"/>
      <c r="J142" s="721"/>
    </row>
    <row r="143" spans="1:10" ht="20.25" hidden="1" customHeight="1">
      <c r="A143" s="802" t="s">
        <v>768</v>
      </c>
      <c r="B143" s="950" t="s">
        <v>769</v>
      </c>
      <c r="C143" s="950"/>
      <c r="D143" s="950"/>
      <c r="E143" s="950"/>
      <c r="F143" s="950"/>
      <c r="G143" s="950"/>
      <c r="H143" s="950"/>
      <c r="I143" s="950"/>
    </row>
    <row r="144" spans="1:10" hidden="1">
      <c r="J144" s="721"/>
    </row>
    <row r="145" spans="1:10" ht="21.75" hidden="1" customHeight="1">
      <c r="A145" s="802" t="s">
        <v>538</v>
      </c>
      <c r="B145" s="950" t="s">
        <v>770</v>
      </c>
      <c r="C145" s="950"/>
      <c r="D145" s="950"/>
      <c r="E145" s="950"/>
      <c r="F145" s="950"/>
      <c r="G145" s="950"/>
      <c r="H145" s="950"/>
      <c r="I145" s="950"/>
      <c r="J145" s="721"/>
    </row>
    <row r="146" spans="1:10" ht="17.25" hidden="1" customHeight="1">
      <c r="E146" s="788" t="s">
        <v>686</v>
      </c>
      <c r="J146" s="721"/>
    </row>
    <row r="147" spans="1:10" ht="21" hidden="1" customHeight="1">
      <c r="A147" s="802" t="s">
        <v>539</v>
      </c>
      <c r="B147" s="950" t="s">
        <v>771</v>
      </c>
      <c r="C147" s="950"/>
      <c r="D147" s="950"/>
      <c r="E147" s="950"/>
      <c r="F147" s="950"/>
      <c r="G147" s="950"/>
      <c r="H147" s="950"/>
      <c r="I147" s="950"/>
      <c r="J147" s="721"/>
    </row>
    <row r="148" spans="1:10" hidden="1">
      <c r="J148" s="721"/>
    </row>
    <row r="149" spans="1:10" ht="51" hidden="1" customHeight="1">
      <c r="A149" s="802" t="s">
        <v>569</v>
      </c>
      <c r="B149" s="950" t="s">
        <v>772</v>
      </c>
      <c r="C149" s="950"/>
      <c r="D149" s="950"/>
      <c r="E149" s="950"/>
      <c r="F149" s="950"/>
      <c r="G149" s="950"/>
      <c r="H149" s="950"/>
      <c r="I149" s="950"/>
      <c r="J149" s="721"/>
    </row>
    <row r="150" spans="1:10" ht="10.5" hidden="1" customHeight="1">
      <c r="J150" s="721"/>
    </row>
    <row r="151" spans="1:10" ht="78.75" hidden="1" customHeight="1">
      <c r="A151" s="802" t="s">
        <v>570</v>
      </c>
      <c r="B151" s="949" t="s">
        <v>773</v>
      </c>
      <c r="C151" s="949"/>
      <c r="D151" s="949"/>
      <c r="E151" s="949"/>
      <c r="F151" s="949"/>
      <c r="G151" s="949"/>
      <c r="H151" s="949"/>
      <c r="I151" s="949"/>
    </row>
    <row r="152" spans="1:10" ht="10.5" hidden="1" customHeight="1">
      <c r="A152" s="802"/>
      <c r="B152" s="787"/>
      <c r="C152" s="787"/>
      <c r="D152" s="787"/>
      <c r="E152" s="787"/>
      <c r="F152" s="787"/>
      <c r="G152" s="787"/>
      <c r="H152" s="787"/>
      <c r="I152" s="787"/>
    </row>
    <row r="153" spans="1:10" ht="36" hidden="1" customHeight="1">
      <c r="A153" s="802" t="s">
        <v>675</v>
      </c>
      <c r="B153" s="949" t="s">
        <v>774</v>
      </c>
      <c r="C153" s="949"/>
      <c r="D153" s="949"/>
      <c r="E153" s="949"/>
      <c r="F153" s="949"/>
      <c r="G153" s="949"/>
      <c r="H153" s="949"/>
      <c r="I153" s="949"/>
    </row>
    <row r="154" spans="1:10" ht="12" hidden="1" customHeight="1">
      <c r="A154" s="802"/>
      <c r="B154" s="787"/>
      <c r="C154" s="787"/>
      <c r="D154" s="787"/>
      <c r="E154" s="787"/>
      <c r="F154" s="787"/>
      <c r="G154" s="787"/>
      <c r="H154" s="787"/>
      <c r="I154" s="787"/>
    </row>
    <row r="155" spans="1:10" ht="50.25" hidden="1" customHeight="1">
      <c r="A155" s="802" t="s">
        <v>775</v>
      </c>
      <c r="B155" s="949" t="s">
        <v>776</v>
      </c>
      <c r="C155" s="949"/>
      <c r="D155" s="949"/>
      <c r="E155" s="949"/>
      <c r="F155" s="949"/>
      <c r="G155" s="949"/>
      <c r="H155" s="949"/>
      <c r="I155" s="949"/>
    </row>
    <row r="156" spans="1:10" ht="8.25" hidden="1" customHeight="1">
      <c r="A156" s="802"/>
      <c r="B156" s="789"/>
      <c r="C156" s="789"/>
      <c r="D156" s="789"/>
      <c r="E156" s="789"/>
      <c r="F156" s="789"/>
      <c r="G156" s="789"/>
      <c r="H156" s="789"/>
      <c r="I156" s="789"/>
    </row>
    <row r="157" spans="1:10" ht="73.5" hidden="1" customHeight="1">
      <c r="A157" s="802" t="s">
        <v>777</v>
      </c>
      <c r="B157" s="949" t="s">
        <v>778</v>
      </c>
      <c r="C157" s="949"/>
      <c r="D157" s="949"/>
      <c r="E157" s="949"/>
      <c r="F157" s="949"/>
      <c r="G157" s="949"/>
      <c r="H157" s="949"/>
      <c r="I157" s="949"/>
    </row>
    <row r="158" spans="1:10" ht="12" hidden="1" customHeight="1">
      <c r="A158" s="802"/>
      <c r="B158" s="789"/>
      <c r="C158" s="789"/>
      <c r="D158" s="789"/>
      <c r="E158" s="789"/>
      <c r="F158" s="789"/>
      <c r="G158" s="789"/>
      <c r="H158" s="789"/>
      <c r="I158" s="789"/>
    </row>
    <row r="159" spans="1:10" ht="18.75" hidden="1" customHeight="1">
      <c r="A159" s="790" t="s">
        <v>587</v>
      </c>
      <c r="B159" s="946" t="s">
        <v>671</v>
      </c>
      <c r="C159" s="946"/>
      <c r="D159" s="946"/>
      <c r="E159" s="946"/>
      <c r="F159" s="946"/>
      <c r="G159" s="946"/>
      <c r="H159" s="946"/>
      <c r="I159" s="946"/>
    </row>
    <row r="160" spans="1:10" ht="12" hidden="1" customHeight="1">
      <c r="A160" s="802"/>
      <c r="B160" s="789"/>
      <c r="C160" s="789"/>
      <c r="D160" s="789"/>
      <c r="E160" s="789"/>
      <c r="F160" s="789"/>
      <c r="G160" s="789"/>
      <c r="H160" s="789"/>
      <c r="I160" s="789"/>
    </row>
    <row r="161" spans="1:10" ht="39.75" hidden="1" customHeight="1">
      <c r="A161" s="802" t="s">
        <v>733</v>
      </c>
      <c r="B161" s="949" t="s">
        <v>779</v>
      </c>
      <c r="C161" s="949"/>
      <c r="D161" s="949"/>
      <c r="E161" s="949"/>
      <c r="F161" s="949"/>
      <c r="G161" s="949"/>
      <c r="H161" s="949"/>
      <c r="I161" s="949"/>
    </row>
    <row r="162" spans="1:10" ht="12" hidden="1" customHeight="1">
      <c r="A162" s="802"/>
      <c r="B162" s="789"/>
      <c r="C162" s="789"/>
      <c r="D162" s="789"/>
      <c r="E162" s="789"/>
      <c r="F162" s="789"/>
      <c r="G162" s="789"/>
      <c r="H162" s="789"/>
      <c r="I162" s="789"/>
    </row>
    <row r="163" spans="1:10" ht="97.5" hidden="1" customHeight="1">
      <c r="A163" s="802" t="s">
        <v>734</v>
      </c>
      <c r="B163" s="949" t="s">
        <v>780</v>
      </c>
      <c r="C163" s="949"/>
      <c r="D163" s="949"/>
      <c r="E163" s="949"/>
      <c r="F163" s="949"/>
      <c r="G163" s="949"/>
      <c r="H163" s="949"/>
      <c r="I163" s="949"/>
    </row>
    <row r="164" spans="1:10" ht="10.5" hidden="1" customHeight="1">
      <c r="A164" s="802"/>
      <c r="B164" s="789"/>
      <c r="C164" s="789"/>
      <c r="D164" s="789"/>
      <c r="E164" s="789"/>
      <c r="F164" s="789"/>
      <c r="G164" s="789"/>
      <c r="H164" s="789"/>
      <c r="I164" s="789"/>
    </row>
    <row r="165" spans="1:10" ht="45.75" hidden="1" customHeight="1">
      <c r="A165" s="802" t="s">
        <v>735</v>
      </c>
      <c r="B165" s="949" t="s">
        <v>781</v>
      </c>
      <c r="C165" s="949"/>
      <c r="D165" s="949"/>
      <c r="E165" s="949"/>
      <c r="F165" s="949"/>
      <c r="G165" s="949"/>
      <c r="H165" s="949"/>
      <c r="I165" s="949"/>
    </row>
    <row r="166" spans="1:10" ht="9" hidden="1" customHeight="1">
      <c r="A166" s="802"/>
      <c r="B166" s="789"/>
      <c r="C166" s="789"/>
      <c r="D166" s="789"/>
      <c r="E166" s="789"/>
      <c r="F166" s="789"/>
      <c r="G166" s="789"/>
      <c r="H166" s="789"/>
      <c r="I166" s="789"/>
    </row>
    <row r="167" spans="1:10" ht="22.5" hidden="1" customHeight="1">
      <c r="A167" s="802" t="s">
        <v>736</v>
      </c>
      <c r="B167" s="949" t="s">
        <v>782</v>
      </c>
      <c r="C167" s="949"/>
      <c r="D167" s="949"/>
      <c r="E167" s="949"/>
      <c r="F167" s="949"/>
      <c r="G167" s="949"/>
      <c r="H167" s="949"/>
      <c r="I167" s="949"/>
    </row>
    <row r="168" spans="1:10" ht="17.25" hidden="1" customHeight="1">
      <c r="A168" s="802"/>
      <c r="B168" s="789"/>
      <c r="C168" s="789"/>
      <c r="D168" s="789"/>
      <c r="E168" s="789"/>
      <c r="F168" s="789"/>
      <c r="G168" s="789"/>
      <c r="H168" s="789"/>
      <c r="I168" s="789"/>
    </row>
    <row r="169" spans="1:10" ht="63" hidden="1" customHeight="1">
      <c r="A169" s="783">
        <v>4.0999999999999996</v>
      </c>
      <c r="B169" s="946" t="s">
        <v>649</v>
      </c>
      <c r="C169" s="946"/>
      <c r="D169" s="946"/>
      <c r="E169" s="946"/>
      <c r="F169" s="946"/>
      <c r="G169" s="946"/>
      <c r="H169" s="946"/>
      <c r="I169" s="946"/>
    </row>
    <row r="170" spans="1:10" hidden="1">
      <c r="A170" s="790" t="s">
        <v>363</v>
      </c>
      <c r="B170" s="948" t="str">
        <f>"For  "&amp;F72</f>
        <v>For  0</v>
      </c>
      <c r="C170" s="948"/>
      <c r="D170" s="948"/>
      <c r="E170" s="948"/>
      <c r="F170" s="948"/>
      <c r="G170" s="948"/>
      <c r="J170" s="721"/>
    </row>
    <row r="171" spans="1:10" hidden="1">
      <c r="B171" s="791" t="s">
        <v>538</v>
      </c>
      <c r="C171" s="943"/>
      <c r="D171" s="944"/>
      <c r="E171" s="944"/>
      <c r="F171" s="944"/>
      <c r="G171" s="944"/>
      <c r="H171" s="944"/>
      <c r="I171" s="945"/>
      <c r="J171" s="721"/>
    </row>
    <row r="172" spans="1:10" hidden="1">
      <c r="B172" s="791" t="s">
        <v>539</v>
      </c>
      <c r="C172" s="943"/>
      <c r="D172" s="944"/>
      <c r="E172" s="944"/>
      <c r="F172" s="944"/>
      <c r="G172" s="944"/>
      <c r="H172" s="944"/>
      <c r="I172" s="945"/>
      <c r="J172" s="721"/>
    </row>
    <row r="173" spans="1:10" hidden="1">
      <c r="B173" s="791" t="s">
        <v>557</v>
      </c>
      <c r="C173" s="943"/>
      <c r="D173" s="944"/>
      <c r="E173" s="944"/>
      <c r="F173" s="944"/>
      <c r="G173" s="944"/>
      <c r="H173" s="944"/>
      <c r="I173" s="945"/>
      <c r="J173" s="721"/>
    </row>
    <row r="174" spans="1:10" hidden="1">
      <c r="B174" s="791" t="s">
        <v>558</v>
      </c>
      <c r="C174" s="943"/>
      <c r="D174" s="944"/>
      <c r="E174" s="944"/>
      <c r="F174" s="944"/>
      <c r="G174" s="944"/>
      <c r="H174" s="944"/>
      <c r="I174" s="945"/>
      <c r="J174" s="721"/>
    </row>
    <row r="175" spans="1:10" hidden="1">
      <c r="B175" s="791" t="s">
        <v>561</v>
      </c>
      <c r="C175" s="943"/>
      <c r="D175" s="944"/>
      <c r="E175" s="944"/>
      <c r="F175" s="944"/>
      <c r="G175" s="944"/>
      <c r="H175" s="944"/>
      <c r="I175" s="945"/>
      <c r="J175" s="721"/>
    </row>
    <row r="176" spans="1:10" hidden="1">
      <c r="B176" s="791" t="s">
        <v>563</v>
      </c>
      <c r="C176" s="943"/>
      <c r="D176" s="944"/>
      <c r="E176" s="944"/>
      <c r="F176" s="944"/>
      <c r="G176" s="944"/>
      <c r="H176" s="944"/>
      <c r="I176" s="945"/>
      <c r="J176" s="721"/>
    </row>
    <row r="177" spans="1:10" hidden="1">
      <c r="B177" s="791" t="s">
        <v>650</v>
      </c>
      <c r="C177" s="943"/>
      <c r="D177" s="944"/>
      <c r="E177" s="944"/>
      <c r="F177" s="944"/>
      <c r="G177" s="944"/>
      <c r="H177" s="944"/>
      <c r="I177" s="945"/>
      <c r="J177" s="721"/>
    </row>
    <row r="178" spans="1:10" hidden="1">
      <c r="B178" s="791" t="s">
        <v>651</v>
      </c>
      <c r="C178" s="943"/>
      <c r="D178" s="944"/>
      <c r="E178" s="944"/>
      <c r="F178" s="944"/>
      <c r="G178" s="944"/>
      <c r="H178" s="944"/>
      <c r="I178" s="945"/>
      <c r="J178" s="721"/>
    </row>
    <row r="179" spans="1:10" hidden="1">
      <c r="B179" s="791" t="s">
        <v>652</v>
      </c>
      <c r="C179" s="943"/>
      <c r="D179" s="944"/>
      <c r="E179" s="944"/>
      <c r="F179" s="944"/>
      <c r="G179" s="944"/>
      <c r="H179" s="944"/>
      <c r="I179" s="945"/>
      <c r="J179" s="721"/>
    </row>
    <row r="180" spans="1:10" hidden="1">
      <c r="B180" s="791" t="s">
        <v>653</v>
      </c>
      <c r="C180" s="943"/>
      <c r="D180" s="944"/>
      <c r="E180" s="944"/>
      <c r="F180" s="944"/>
      <c r="G180" s="944"/>
      <c r="H180" s="944"/>
      <c r="I180" s="945"/>
      <c r="J180" s="721"/>
    </row>
    <row r="181" spans="1:10" hidden="1">
      <c r="J181" s="721"/>
    </row>
    <row r="182" spans="1:10" hidden="1">
      <c r="A182" s="790" t="s">
        <v>587</v>
      </c>
      <c r="B182" s="948" t="e">
        <f>"For  "&amp;F87</f>
        <v>#REF!</v>
      </c>
      <c r="C182" s="948"/>
      <c r="D182" s="948"/>
      <c r="E182" s="948"/>
      <c r="F182" s="948"/>
      <c r="G182" s="948"/>
      <c r="J182" s="721"/>
    </row>
    <row r="183" spans="1:10" hidden="1">
      <c r="B183" s="791" t="s">
        <v>538</v>
      </c>
      <c r="C183" s="943"/>
      <c r="D183" s="944"/>
      <c r="E183" s="944"/>
      <c r="F183" s="944"/>
      <c r="G183" s="944"/>
      <c r="H183" s="944"/>
      <c r="I183" s="945"/>
      <c r="J183" s="721"/>
    </row>
    <row r="184" spans="1:10" hidden="1">
      <c r="B184" s="791" t="s">
        <v>539</v>
      </c>
      <c r="C184" s="943"/>
      <c r="D184" s="944"/>
      <c r="E184" s="944"/>
      <c r="F184" s="944"/>
      <c r="G184" s="944"/>
      <c r="H184" s="944"/>
      <c r="I184" s="945"/>
      <c r="J184" s="721"/>
    </row>
    <row r="185" spans="1:10" hidden="1">
      <c r="B185" s="791" t="s">
        <v>557</v>
      </c>
      <c r="C185" s="943"/>
      <c r="D185" s="944"/>
      <c r="E185" s="944"/>
      <c r="F185" s="944"/>
      <c r="G185" s="944"/>
      <c r="H185" s="944"/>
      <c r="I185" s="945"/>
      <c r="J185" s="721"/>
    </row>
    <row r="186" spans="1:10" hidden="1">
      <c r="B186" s="791" t="s">
        <v>558</v>
      </c>
      <c r="C186" s="943"/>
      <c r="D186" s="944"/>
      <c r="E186" s="944"/>
      <c r="F186" s="944"/>
      <c r="G186" s="944"/>
      <c r="H186" s="944"/>
      <c r="I186" s="945"/>
      <c r="J186" s="721"/>
    </row>
    <row r="187" spans="1:10" hidden="1">
      <c r="B187" s="791" t="s">
        <v>561</v>
      </c>
      <c r="C187" s="943"/>
      <c r="D187" s="944"/>
      <c r="E187" s="944"/>
      <c r="F187" s="944"/>
      <c r="G187" s="944"/>
      <c r="H187" s="944"/>
      <c r="I187" s="945"/>
      <c r="J187" s="721"/>
    </row>
    <row r="188" spans="1:10" hidden="1">
      <c r="B188" s="791" t="s">
        <v>563</v>
      </c>
      <c r="C188" s="943"/>
      <c r="D188" s="944"/>
      <c r="E188" s="944"/>
      <c r="F188" s="944"/>
      <c r="G188" s="944"/>
      <c r="H188" s="944"/>
      <c r="I188" s="945"/>
      <c r="J188" s="721"/>
    </row>
    <row r="189" spans="1:10" hidden="1">
      <c r="B189" s="791" t="s">
        <v>650</v>
      </c>
      <c r="C189" s="943"/>
      <c r="D189" s="944"/>
      <c r="E189" s="944"/>
      <c r="F189" s="944"/>
      <c r="G189" s="944"/>
      <c r="H189" s="944"/>
      <c r="I189" s="945"/>
      <c r="J189" s="721"/>
    </row>
    <row r="190" spans="1:10" hidden="1">
      <c r="B190" s="791" t="s">
        <v>651</v>
      </c>
      <c r="C190" s="943"/>
      <c r="D190" s="944"/>
      <c r="E190" s="944"/>
      <c r="F190" s="944"/>
      <c r="G190" s="944"/>
      <c r="H190" s="944"/>
      <c r="I190" s="945"/>
      <c r="J190" s="721"/>
    </row>
    <row r="191" spans="1:10" hidden="1">
      <c r="B191" s="791" t="s">
        <v>652</v>
      </c>
      <c r="C191" s="943"/>
      <c r="D191" s="944"/>
      <c r="E191" s="944"/>
      <c r="F191" s="944"/>
      <c r="G191" s="944"/>
      <c r="H191" s="944"/>
      <c r="I191" s="945"/>
      <c r="J191" s="721"/>
    </row>
    <row r="192" spans="1:10" hidden="1">
      <c r="B192" s="791" t="s">
        <v>653</v>
      </c>
      <c r="C192" s="943"/>
      <c r="D192" s="944"/>
      <c r="E192" s="944"/>
      <c r="F192" s="944"/>
      <c r="G192" s="944"/>
      <c r="H192" s="944"/>
      <c r="I192" s="945"/>
      <c r="J192" s="721"/>
    </row>
    <row r="193" spans="1:10" hidden="1">
      <c r="B193" s="792"/>
      <c r="C193" s="750"/>
      <c r="D193" s="750"/>
      <c r="E193" s="750"/>
      <c r="F193" s="750"/>
      <c r="G193" s="750"/>
      <c r="H193" s="750"/>
      <c r="I193" s="750"/>
      <c r="J193" s="721"/>
    </row>
    <row r="194" spans="1:10" hidden="1">
      <c r="A194" s="790" t="s">
        <v>654</v>
      </c>
      <c r="B194" s="948" t="e">
        <f>"For  "&amp;F108</f>
        <v>#REF!</v>
      </c>
      <c r="C194" s="948"/>
      <c r="D194" s="948"/>
      <c r="E194" s="948"/>
      <c r="F194" s="948"/>
      <c r="G194" s="948"/>
      <c r="J194" s="721"/>
    </row>
    <row r="195" spans="1:10" hidden="1">
      <c r="B195" s="791" t="s">
        <v>538</v>
      </c>
      <c r="C195" s="943"/>
      <c r="D195" s="944"/>
      <c r="E195" s="944"/>
      <c r="F195" s="944"/>
      <c r="G195" s="944"/>
      <c r="H195" s="944"/>
      <c r="I195" s="945"/>
      <c r="J195" s="721"/>
    </row>
    <row r="196" spans="1:10" hidden="1">
      <c r="B196" s="791" t="s">
        <v>539</v>
      </c>
      <c r="C196" s="943"/>
      <c r="D196" s="944"/>
      <c r="E196" s="944"/>
      <c r="F196" s="944"/>
      <c r="G196" s="944"/>
      <c r="H196" s="944"/>
      <c r="I196" s="945"/>
      <c r="J196" s="721"/>
    </row>
    <row r="197" spans="1:10" hidden="1">
      <c r="B197" s="791" t="s">
        <v>557</v>
      </c>
      <c r="C197" s="943"/>
      <c r="D197" s="944"/>
      <c r="E197" s="944"/>
      <c r="F197" s="944"/>
      <c r="G197" s="944"/>
      <c r="H197" s="944"/>
      <c r="I197" s="945"/>
      <c r="J197" s="721"/>
    </row>
    <row r="198" spans="1:10" hidden="1">
      <c r="B198" s="791" t="s">
        <v>558</v>
      </c>
      <c r="C198" s="943"/>
      <c r="D198" s="944"/>
      <c r="E198" s="944"/>
      <c r="F198" s="944"/>
      <c r="G198" s="944"/>
      <c r="H198" s="944"/>
      <c r="I198" s="945"/>
      <c r="J198" s="721"/>
    </row>
    <row r="199" spans="1:10" hidden="1">
      <c r="B199" s="791" t="s">
        <v>561</v>
      </c>
      <c r="C199" s="943"/>
      <c r="D199" s="944"/>
      <c r="E199" s="944"/>
      <c r="F199" s="944"/>
      <c r="G199" s="944"/>
      <c r="H199" s="944"/>
      <c r="I199" s="945"/>
      <c r="J199" s="721"/>
    </row>
    <row r="200" spans="1:10" hidden="1">
      <c r="B200" s="791" t="s">
        <v>563</v>
      </c>
      <c r="C200" s="943"/>
      <c r="D200" s="944"/>
      <c r="E200" s="944"/>
      <c r="F200" s="944"/>
      <c r="G200" s="944"/>
      <c r="H200" s="944"/>
      <c r="I200" s="945"/>
      <c r="J200" s="721"/>
    </row>
    <row r="201" spans="1:10" hidden="1">
      <c r="B201" s="791" t="s">
        <v>650</v>
      </c>
      <c r="C201" s="943"/>
      <c r="D201" s="944"/>
      <c r="E201" s="944"/>
      <c r="F201" s="944"/>
      <c r="G201" s="944"/>
      <c r="H201" s="944"/>
      <c r="I201" s="945"/>
      <c r="J201" s="721"/>
    </row>
    <row r="202" spans="1:10" hidden="1">
      <c r="B202" s="791" t="s">
        <v>651</v>
      </c>
      <c r="C202" s="943"/>
      <c r="D202" s="944"/>
      <c r="E202" s="944"/>
      <c r="F202" s="944"/>
      <c r="G202" s="944"/>
      <c r="H202" s="944"/>
      <c r="I202" s="945"/>
      <c r="J202" s="721"/>
    </row>
    <row r="203" spans="1:10" hidden="1">
      <c r="B203" s="791" t="s">
        <v>652</v>
      </c>
      <c r="C203" s="943"/>
      <c r="D203" s="944"/>
      <c r="E203" s="944"/>
      <c r="F203" s="944"/>
      <c r="G203" s="944"/>
      <c r="H203" s="944"/>
      <c r="I203" s="945"/>
      <c r="J203" s="721"/>
    </row>
    <row r="204" spans="1:10" hidden="1">
      <c r="B204" s="791" t="s">
        <v>653</v>
      </c>
      <c r="C204" s="943"/>
      <c r="D204" s="944"/>
      <c r="E204" s="944"/>
      <c r="F204" s="944"/>
      <c r="G204" s="944"/>
      <c r="H204" s="944"/>
      <c r="I204" s="945"/>
      <c r="J204" s="721"/>
    </row>
    <row r="205" spans="1:10">
      <c r="B205" s="792"/>
      <c r="C205" s="750"/>
      <c r="D205" s="750"/>
      <c r="E205" s="750"/>
      <c r="F205" s="750"/>
      <c r="G205" s="750"/>
      <c r="H205" s="750"/>
      <c r="I205" s="750"/>
      <c r="J205" s="721"/>
    </row>
    <row r="206" spans="1:10" ht="24" customHeight="1">
      <c r="A206" s="783" t="s">
        <v>648</v>
      </c>
      <c r="B206" s="946" t="s">
        <v>656</v>
      </c>
      <c r="C206" s="946"/>
      <c r="D206" s="946"/>
      <c r="E206" s="946"/>
      <c r="F206" s="946"/>
      <c r="G206" s="946"/>
      <c r="H206" s="946"/>
      <c r="I206" s="946"/>
      <c r="J206" s="721"/>
    </row>
    <row r="207" spans="1:10" ht="36" customHeight="1">
      <c r="A207" s="783">
        <v>4.0999999999999996</v>
      </c>
      <c r="B207" s="947" t="s">
        <v>657</v>
      </c>
      <c r="C207" s="947"/>
      <c r="D207" s="947"/>
      <c r="E207" s="947"/>
      <c r="F207" s="947"/>
      <c r="G207" s="947"/>
      <c r="H207" s="947"/>
      <c r="I207" s="947"/>
    </row>
    <row r="208" spans="1:10" ht="98.25" customHeight="1">
      <c r="B208" s="748" t="s">
        <v>658</v>
      </c>
      <c r="C208" s="934" t="s">
        <v>659</v>
      </c>
      <c r="D208" s="934"/>
      <c r="E208" s="934"/>
      <c r="F208" s="934"/>
      <c r="G208" s="934"/>
      <c r="H208" s="934"/>
      <c r="I208" s="934"/>
      <c r="J208" s="749"/>
    </row>
    <row r="209" spans="1:12">
      <c r="B209" s="793"/>
      <c r="J209" s="721"/>
    </row>
    <row r="210" spans="1:12" ht="64.5" customHeight="1">
      <c r="B210" s="748" t="s">
        <v>660</v>
      </c>
      <c r="C210" s="934" t="s">
        <v>661</v>
      </c>
      <c r="D210" s="934"/>
      <c r="E210" s="934"/>
      <c r="F210" s="934"/>
      <c r="G210" s="934"/>
      <c r="H210" s="934"/>
      <c r="I210" s="934"/>
      <c r="J210" s="721"/>
    </row>
    <row r="211" spans="1:12">
      <c r="J211" s="721"/>
    </row>
    <row r="212" spans="1:12" ht="26.25" customHeight="1">
      <c r="A212" s="783">
        <v>4.2</v>
      </c>
      <c r="B212" s="935" t="s">
        <v>783</v>
      </c>
      <c r="C212" s="935"/>
      <c r="D212" s="935"/>
      <c r="E212" s="935"/>
      <c r="F212" s="935"/>
      <c r="G212" s="935"/>
      <c r="H212" s="935"/>
      <c r="I212" s="935"/>
    </row>
    <row r="213" spans="1:12">
      <c r="J213" s="721"/>
    </row>
    <row r="214" spans="1:12" ht="24" customHeight="1">
      <c r="A214" s="803"/>
      <c r="B214" s="936" t="s">
        <v>663</v>
      </c>
      <c r="C214" s="936"/>
      <c r="D214" s="936"/>
      <c r="E214" s="936"/>
      <c r="F214" s="936"/>
      <c r="G214" s="936"/>
      <c r="H214" s="937"/>
      <c r="I214" s="937"/>
      <c r="J214" s="721"/>
    </row>
    <row r="215" spans="1:12" ht="36" customHeight="1">
      <c r="A215" s="731"/>
      <c r="B215" s="938" t="s">
        <v>664</v>
      </c>
      <c r="C215" s="938"/>
      <c r="D215" s="939" t="s">
        <v>665</v>
      </c>
      <c r="E215" s="939"/>
      <c r="F215" s="940" t="s">
        <v>665</v>
      </c>
      <c r="G215" s="941"/>
      <c r="H215" s="942" t="s">
        <v>665</v>
      </c>
      <c r="I215" s="942"/>
      <c r="J215" s="721"/>
    </row>
    <row r="216" spans="1:12" ht="21" customHeight="1">
      <c r="A216" s="785"/>
      <c r="B216" s="930" t="s">
        <v>666</v>
      </c>
      <c r="C216" s="931"/>
      <c r="D216" s="921"/>
      <c r="E216" s="921"/>
      <c r="F216" s="932" t="s">
        <v>784</v>
      </c>
      <c r="G216" s="933"/>
      <c r="H216" s="924" t="s">
        <v>635</v>
      </c>
      <c r="I216" s="924"/>
      <c r="J216" s="751"/>
      <c r="K216" s="751"/>
      <c r="L216" s="751"/>
    </row>
    <row r="217" spans="1:12" ht="23.25" customHeight="1">
      <c r="A217" s="785"/>
      <c r="B217" s="930" t="s">
        <v>667</v>
      </c>
      <c r="C217" s="931"/>
      <c r="D217" s="921"/>
      <c r="E217" s="921"/>
      <c r="F217" s="932" t="s">
        <v>784</v>
      </c>
      <c r="G217" s="933"/>
      <c r="H217" s="924" t="s">
        <v>635</v>
      </c>
      <c r="I217" s="924"/>
      <c r="J217" s="752"/>
      <c r="K217" s="752"/>
      <c r="L217" s="752"/>
    </row>
    <row r="218" spans="1:12" ht="21.75" customHeight="1">
      <c r="A218" s="785"/>
      <c r="B218" s="930" t="s">
        <v>668</v>
      </c>
      <c r="C218" s="931"/>
      <c r="D218" s="921"/>
      <c r="E218" s="921"/>
      <c r="F218" s="932" t="s">
        <v>635</v>
      </c>
      <c r="G218" s="933"/>
      <c r="H218" s="924" t="s">
        <v>635</v>
      </c>
      <c r="I218" s="924"/>
      <c r="J218" s="751"/>
      <c r="K218" s="751"/>
      <c r="L218" s="751"/>
    </row>
    <row r="219" spans="1:12" ht="20.25" customHeight="1">
      <c r="A219" s="785"/>
      <c r="B219" s="930" t="s">
        <v>669</v>
      </c>
      <c r="C219" s="931"/>
      <c r="D219" s="921"/>
      <c r="E219" s="921"/>
      <c r="F219" s="932" t="s">
        <v>635</v>
      </c>
      <c r="G219" s="933"/>
      <c r="H219" s="924" t="s">
        <v>635</v>
      </c>
      <c r="I219" s="924"/>
      <c r="J219" s="751"/>
      <c r="K219" s="751"/>
      <c r="L219" s="751"/>
    </row>
    <row r="220" spans="1:12" ht="21.75" customHeight="1">
      <c r="A220" s="785"/>
      <c r="B220" s="919" t="s">
        <v>670</v>
      </c>
      <c r="C220" s="920"/>
      <c r="D220" s="921"/>
      <c r="E220" s="921"/>
      <c r="F220" s="922" t="s">
        <v>635</v>
      </c>
      <c r="G220" s="923"/>
      <c r="H220" s="924" t="s">
        <v>635</v>
      </c>
      <c r="I220" s="924"/>
      <c r="J220" s="751"/>
      <c r="K220" s="751"/>
      <c r="L220" s="751"/>
    </row>
    <row r="221" spans="1:12" ht="16.5" customHeight="1">
      <c r="J221" s="721"/>
    </row>
    <row r="222" spans="1:12" ht="16.5" customHeight="1">
      <c r="A222" s="790">
        <v>5</v>
      </c>
      <c r="B222" s="918" t="s">
        <v>825</v>
      </c>
      <c r="C222" s="918"/>
      <c r="D222" s="918"/>
      <c r="E222" s="918"/>
      <c r="F222" s="918"/>
      <c r="G222" s="918"/>
      <c r="H222" s="918"/>
      <c r="I222" s="918"/>
      <c r="J222" s="721"/>
    </row>
    <row r="223" spans="1:12" ht="103.5" customHeight="1">
      <c r="B223" s="927" t="s">
        <v>823</v>
      </c>
      <c r="C223" s="927"/>
      <c r="D223" s="927"/>
      <c r="E223" s="927"/>
      <c r="F223" s="928"/>
      <c r="G223" s="928"/>
      <c r="H223" s="928"/>
      <c r="I223" s="928"/>
      <c r="J223" s="721"/>
    </row>
    <row r="224" spans="1:12">
      <c r="J224" s="721"/>
    </row>
    <row r="225" spans="1:13">
      <c r="A225" s="783">
        <v>6</v>
      </c>
      <c r="B225" s="918" t="s">
        <v>824</v>
      </c>
      <c r="C225" s="918"/>
      <c r="D225" s="918"/>
      <c r="E225" s="918"/>
      <c r="F225" s="918"/>
      <c r="G225" s="918"/>
      <c r="H225" s="918"/>
      <c r="I225" s="918"/>
      <c r="J225" s="721"/>
    </row>
    <row r="226" spans="1:13" ht="99.75" customHeight="1">
      <c r="B226" s="925" t="s">
        <v>826</v>
      </c>
      <c r="C226" s="926"/>
      <c r="D226" s="926"/>
      <c r="E226" s="926"/>
      <c r="F226" s="926"/>
      <c r="G226" s="926"/>
      <c r="H226" s="926"/>
      <c r="I226" s="926"/>
      <c r="J226" s="721"/>
    </row>
    <row r="228" spans="1:13">
      <c r="B228" s="753" t="s">
        <v>374</v>
      </c>
      <c r="C228" s="929" t="str">
        <f>'Attach 3 (QR)'!B16</f>
        <v>--</v>
      </c>
      <c r="D228" s="929"/>
      <c r="F228" s="728" t="s">
        <v>377</v>
      </c>
      <c r="G228" s="918" t="str">
        <f>'Attach 3 (JV)'!F12</f>
        <v/>
      </c>
      <c r="H228" s="918"/>
      <c r="I228" s="918"/>
    </row>
    <row r="229" spans="1:13">
      <c r="B229" s="753" t="s">
        <v>27</v>
      </c>
      <c r="C229" s="917" t="str">
        <f>'Attach 3 (JV)'!B13</f>
        <v/>
      </c>
      <c r="D229" s="917"/>
      <c r="F229" s="728" t="s">
        <v>378</v>
      </c>
      <c r="G229" s="918" t="str">
        <f>'Attach 3 (JV)'!F13</f>
        <v/>
      </c>
      <c r="H229" s="918"/>
      <c r="I229" s="918"/>
    </row>
    <row r="232" spans="1:13">
      <c r="M232" s="720"/>
    </row>
    <row r="233" spans="1:13">
      <c r="M233" s="720"/>
    </row>
    <row r="234" spans="1:13">
      <c r="M234" s="720"/>
    </row>
  </sheetData>
  <sheetProtection selectLockedCells="1"/>
  <customSheetViews>
    <customSheetView guid="{0AFB6978-7313-4728-B878-8E9EB7D4525B}" showPageBreaks="1" zeroValues="0" printArea="1" hiddenRows="1" state="hidden" view="pageBreakPreview">
      <selection activeCell="I1" sqref="I1"/>
      <rowBreaks count="2" manualBreakCount="2">
        <brk id="44" max="8" man="1"/>
        <brk id="58" max="8" man="1"/>
      </rowBreaks>
      <pageMargins left="0.42" right="0.28999999999999998" top="0.4" bottom="0.31" header="0.32" footer="0.24"/>
      <printOptions horizontalCentered="1"/>
      <pageSetup paperSize="9" scale="85" fitToHeight="0" orientation="portrait" r:id="rId1"/>
      <headerFooter alignWithMargins="0"/>
    </customSheetView>
    <customSheetView guid="{B2F5BE93-BC39-41F1-A7AB-BF1A62CC5EC1}" showPageBreaks="1" zeroValues="0" printArea="1" hiddenRows="1" view="pageBreakPreview" topLeftCell="A19">
      <selection activeCell="C356" sqref="C356:D356"/>
      <rowBreaks count="7" manualBreakCount="7">
        <brk id="46" max="8" man="1"/>
        <brk id="77" max="8" man="1"/>
        <brk id="106" max="8" man="1"/>
        <brk id="131" max="8" man="1"/>
        <brk id="148" max="8" man="1"/>
        <brk id="165" max="8" man="1"/>
        <brk id="335" max="8" man="1"/>
      </rowBreaks>
      <pageMargins left="0.42" right="0.28999999999999998" top="0.4" bottom="0.31" header="0.32" footer="0.24"/>
      <printOptions horizontalCentered="1"/>
      <pageSetup paperSize="9" scale="85" fitToHeight="0" orientation="portrait" r:id="rId2"/>
      <headerFooter alignWithMargins="0"/>
    </customSheetView>
    <customSheetView guid="{8FC0B3D6-A78E-4DDC-99E8-A5E9B8E73FA3}" showPageBreaks="1" zeroValues="0" printArea="1" hiddenRows="1" view="pageBreakPreview" topLeftCell="A19">
      <selection activeCell="C356" sqref="C356:D356"/>
      <rowBreaks count="7" manualBreakCount="7">
        <brk id="46" max="8" man="1"/>
        <brk id="77" max="8" man="1"/>
        <brk id="106" max="8" man="1"/>
        <brk id="131" max="8" man="1"/>
        <brk id="148" max="8" man="1"/>
        <brk id="165" max="8" man="1"/>
        <brk id="335" max="8" man="1"/>
      </rowBreaks>
      <pageMargins left="0.42" right="0.28999999999999998" top="0.4" bottom="0.31" header="0.32" footer="0.24"/>
      <printOptions horizontalCentered="1"/>
      <pageSetup paperSize="9" scale="85" fitToHeight="0" orientation="portrait" r:id="rId3"/>
      <headerFooter alignWithMargins="0"/>
    </customSheetView>
    <customSheetView guid="{5DC8ED3C-E653-4387-97C3-43EF0A70C2EF}" showPageBreaks="1" zeroValues="0" printArea="1" hiddenRows="1" state="hidden" view="pageBreakPreview">
      <selection activeCell="I1" sqref="I1"/>
      <rowBreaks count="2" manualBreakCount="2">
        <brk id="44" max="8" man="1"/>
        <brk id="58" max="8" man="1"/>
      </rowBreaks>
      <pageMargins left="0.42" right="0.28999999999999998" top="0.4" bottom="0.31" header="0.32" footer="0.24"/>
      <printOptions horizontalCentered="1"/>
      <pageSetup paperSize="9" scale="85" fitToHeight="0" orientation="portrait" r:id="rId4"/>
      <headerFooter alignWithMargins="0"/>
    </customSheetView>
    <customSheetView guid="{F0885BF5-178F-41B6-9611-A7BB675B299A}" showPageBreaks="1" zeroValues="0" printArea="1" hiddenRows="1" state="hidden" view="pageBreakPreview">
      <selection activeCell="I1" sqref="I1"/>
      <rowBreaks count="2" manualBreakCount="2">
        <brk id="44" max="8" man="1"/>
        <brk id="58" max="8" man="1"/>
      </rowBreaks>
      <pageMargins left="0.42" right="0.28999999999999998" top="0.4" bottom="0.31" header="0.32" footer="0.24"/>
      <printOptions horizontalCentered="1"/>
      <pageSetup paperSize="9" scale="85" fitToHeight="0" orientation="portrait" r:id="rId5"/>
      <headerFooter alignWithMargins="0"/>
    </customSheetView>
    <customSheetView guid="{C9119EB8-9526-4B47-A454-6A8BA9C2C748}" showPageBreaks="1" zeroValues="0" printArea="1" hiddenRows="1" state="hidden" view="pageBreakPreview">
      <selection activeCell="I1" sqref="I1"/>
      <rowBreaks count="2" manualBreakCount="2">
        <brk id="44" max="8" man="1"/>
        <brk id="58" max="8" man="1"/>
      </rowBreaks>
      <pageMargins left="0.42" right="0.28999999999999998" top="0.4" bottom="0.31" header="0.32" footer="0.24"/>
      <printOptions horizontalCentered="1"/>
      <pageSetup paperSize="9" scale="85" fitToHeight="0" orientation="portrait" r:id="rId6"/>
      <headerFooter alignWithMargins="0"/>
    </customSheetView>
  </customSheetViews>
  <mergeCells count="303">
    <mergeCell ref="A3:I3"/>
    <mergeCell ref="A5:I5"/>
    <mergeCell ref="A8:E8"/>
    <mergeCell ref="B9:D9"/>
    <mergeCell ref="B10:D10"/>
    <mergeCell ref="B11:D11"/>
    <mergeCell ref="A16:I16"/>
    <mergeCell ref="A18:I18"/>
    <mergeCell ref="B19:I19"/>
    <mergeCell ref="B20:I20"/>
    <mergeCell ref="B21:I21"/>
    <mergeCell ref="B54:E54"/>
    <mergeCell ref="F54:I54"/>
    <mergeCell ref="B51:E51"/>
    <mergeCell ref="F51:I51"/>
    <mergeCell ref="B12:D12"/>
    <mergeCell ref="B30:I30"/>
    <mergeCell ref="A32:A33"/>
    <mergeCell ref="B32:E33"/>
    <mergeCell ref="F32:I33"/>
    <mergeCell ref="B34:E34"/>
    <mergeCell ref="F34:I34"/>
    <mergeCell ref="B22:I22"/>
    <mergeCell ref="B24:I24"/>
    <mergeCell ref="B25:I25"/>
    <mergeCell ref="B26:I26"/>
    <mergeCell ref="B28:I28"/>
    <mergeCell ref="B29:I29"/>
    <mergeCell ref="B39:E39"/>
    <mergeCell ref="F39:I39"/>
    <mergeCell ref="B40:E40"/>
    <mergeCell ref="F40:I40"/>
    <mergeCell ref="B41:E41"/>
    <mergeCell ref="F41:I41"/>
    <mergeCell ref="A35:A37"/>
    <mergeCell ref="B35:E37"/>
    <mergeCell ref="F35:I35"/>
    <mergeCell ref="F36:I36"/>
    <mergeCell ref="F37:I37"/>
    <mergeCell ref="B38:E38"/>
    <mergeCell ref="F38:I38"/>
    <mergeCell ref="B42:E42"/>
    <mergeCell ref="F42:I42"/>
    <mergeCell ref="B43:E43"/>
    <mergeCell ref="F43:I43"/>
    <mergeCell ref="B53:E53"/>
    <mergeCell ref="F53:I53"/>
    <mergeCell ref="B44:E44"/>
    <mergeCell ref="F44:I44"/>
    <mergeCell ref="B45:I45"/>
    <mergeCell ref="B47:I47"/>
    <mergeCell ref="B50:E50"/>
    <mergeCell ref="F50:I50"/>
    <mergeCell ref="B52:E52"/>
    <mergeCell ref="F52:I52"/>
    <mergeCell ref="B69:I69"/>
    <mergeCell ref="B71:I71"/>
    <mergeCell ref="B55:E55"/>
    <mergeCell ref="F55:I55"/>
    <mergeCell ref="B57:I57"/>
    <mergeCell ref="B67:I67"/>
    <mergeCell ref="B56:E56"/>
    <mergeCell ref="F56:I56"/>
    <mergeCell ref="B72:E72"/>
    <mergeCell ref="F72:I72"/>
    <mergeCell ref="B59:I59"/>
    <mergeCell ref="B61:I61"/>
    <mergeCell ref="B62:I62"/>
    <mergeCell ref="B63:I63"/>
    <mergeCell ref="B65:I65"/>
    <mergeCell ref="B64:I64"/>
    <mergeCell ref="B73:I73"/>
    <mergeCell ref="D74:E74"/>
    <mergeCell ref="F74:I75"/>
    <mergeCell ref="D75:E75"/>
    <mergeCell ref="B76:C76"/>
    <mergeCell ref="D76:E76"/>
    <mergeCell ref="F76:I76"/>
    <mergeCell ref="B222:I222"/>
    <mergeCell ref="B80:C80"/>
    <mergeCell ref="D80:E80"/>
    <mergeCell ref="F80:I80"/>
    <mergeCell ref="B81:C81"/>
    <mergeCell ref="D81:E81"/>
    <mergeCell ref="F81:I81"/>
    <mergeCell ref="B77:E77"/>
    <mergeCell ref="F77:I77"/>
    <mergeCell ref="B78:C78"/>
    <mergeCell ref="D78:E78"/>
    <mergeCell ref="F78:I78"/>
    <mergeCell ref="B79:C79"/>
    <mergeCell ref="D79:E79"/>
    <mergeCell ref="F79:I79"/>
    <mergeCell ref="B84:C84"/>
    <mergeCell ref="D84:E84"/>
    <mergeCell ref="F84:I84"/>
    <mergeCell ref="B85:I85"/>
    <mergeCell ref="B87:E87"/>
    <mergeCell ref="F87:I87"/>
    <mergeCell ref="B82:C82"/>
    <mergeCell ref="D82:E82"/>
    <mergeCell ref="F82:I82"/>
    <mergeCell ref="B83:C83"/>
    <mergeCell ref="D83:E83"/>
    <mergeCell ref="F83:I83"/>
    <mergeCell ref="B92:E92"/>
    <mergeCell ref="B93:C93"/>
    <mergeCell ref="D93:E93"/>
    <mergeCell ref="H93:I93"/>
    <mergeCell ref="B94:C94"/>
    <mergeCell ref="D94:E94"/>
    <mergeCell ref="H94:I94"/>
    <mergeCell ref="B88:I88"/>
    <mergeCell ref="D89:E89"/>
    <mergeCell ref="F89:F90"/>
    <mergeCell ref="G89:G90"/>
    <mergeCell ref="H89:I90"/>
    <mergeCell ref="B91:C91"/>
    <mergeCell ref="D91:E91"/>
    <mergeCell ref="F91:G91"/>
    <mergeCell ref="H91:I91"/>
    <mergeCell ref="B97:C97"/>
    <mergeCell ref="D97:E97"/>
    <mergeCell ref="H97:I97"/>
    <mergeCell ref="B98:C98"/>
    <mergeCell ref="D98:E98"/>
    <mergeCell ref="H98:I98"/>
    <mergeCell ref="B95:C95"/>
    <mergeCell ref="D95:E95"/>
    <mergeCell ref="H95:I95"/>
    <mergeCell ref="B96:C96"/>
    <mergeCell ref="D96:E96"/>
    <mergeCell ref="H96:I96"/>
    <mergeCell ref="B103:C103"/>
    <mergeCell ref="D103:E103"/>
    <mergeCell ref="F103:G103"/>
    <mergeCell ref="H103:I103"/>
    <mergeCell ref="B104:C104"/>
    <mergeCell ref="D104:E104"/>
    <mergeCell ref="F104:G104"/>
    <mergeCell ref="H104:I104"/>
    <mergeCell ref="B99:C99"/>
    <mergeCell ref="D99:E99"/>
    <mergeCell ref="H99:I99"/>
    <mergeCell ref="B100:I100"/>
    <mergeCell ref="B102:C102"/>
    <mergeCell ref="D102:E102"/>
    <mergeCell ref="F102:G102"/>
    <mergeCell ref="H102:I102"/>
    <mergeCell ref="B108:E108"/>
    <mergeCell ref="F108:I108"/>
    <mergeCell ref="B109:I109"/>
    <mergeCell ref="D110:E110"/>
    <mergeCell ref="F110:F111"/>
    <mergeCell ref="G110:G111"/>
    <mergeCell ref="H110:I111"/>
    <mergeCell ref="B105:C105"/>
    <mergeCell ref="D105:E105"/>
    <mergeCell ref="F105:G105"/>
    <mergeCell ref="H105:I105"/>
    <mergeCell ref="B106:C106"/>
    <mergeCell ref="D106:E106"/>
    <mergeCell ref="F106:G106"/>
    <mergeCell ref="H106:I106"/>
    <mergeCell ref="B115:C115"/>
    <mergeCell ref="D115:E115"/>
    <mergeCell ref="H115:I115"/>
    <mergeCell ref="B116:C116"/>
    <mergeCell ref="D116:E116"/>
    <mergeCell ref="H116:I116"/>
    <mergeCell ref="B112:C112"/>
    <mergeCell ref="D112:E112"/>
    <mergeCell ref="F112:G112"/>
    <mergeCell ref="H112:I112"/>
    <mergeCell ref="B113:E113"/>
    <mergeCell ref="B114:C114"/>
    <mergeCell ref="D114:E114"/>
    <mergeCell ref="H114:I114"/>
    <mergeCell ref="B119:C119"/>
    <mergeCell ref="D119:E119"/>
    <mergeCell ref="H119:I119"/>
    <mergeCell ref="B120:C120"/>
    <mergeCell ref="D120:E120"/>
    <mergeCell ref="H120:I120"/>
    <mergeCell ref="B117:C117"/>
    <mergeCell ref="D117:E117"/>
    <mergeCell ref="H117:I117"/>
    <mergeCell ref="B118:C118"/>
    <mergeCell ref="D118:E118"/>
    <mergeCell ref="H118:I118"/>
    <mergeCell ref="B121:I121"/>
    <mergeCell ref="B123:C123"/>
    <mergeCell ref="D123:E123"/>
    <mergeCell ref="F123:G123"/>
    <mergeCell ref="H123:I123"/>
    <mergeCell ref="B124:C124"/>
    <mergeCell ref="D124:E124"/>
    <mergeCell ref="F124:G124"/>
    <mergeCell ref="H124:I124"/>
    <mergeCell ref="B127:C127"/>
    <mergeCell ref="D127:E127"/>
    <mergeCell ref="F127:G127"/>
    <mergeCell ref="H127:I127"/>
    <mergeCell ref="B129:I129"/>
    <mergeCell ref="B131:I131"/>
    <mergeCell ref="B125:C125"/>
    <mergeCell ref="D125:E125"/>
    <mergeCell ref="F125:G125"/>
    <mergeCell ref="H125:I125"/>
    <mergeCell ref="B126:C126"/>
    <mergeCell ref="D126:E126"/>
    <mergeCell ref="F126:G126"/>
    <mergeCell ref="H126:I126"/>
    <mergeCell ref="B145:I145"/>
    <mergeCell ref="B147:I147"/>
    <mergeCell ref="B149:I149"/>
    <mergeCell ref="B151:I151"/>
    <mergeCell ref="B153:I153"/>
    <mergeCell ref="B155:I155"/>
    <mergeCell ref="B133:I133"/>
    <mergeCell ref="B135:I135"/>
    <mergeCell ref="B137:I137"/>
    <mergeCell ref="B139:I139"/>
    <mergeCell ref="B141:I141"/>
    <mergeCell ref="B143:I143"/>
    <mergeCell ref="B169:I169"/>
    <mergeCell ref="B170:G170"/>
    <mergeCell ref="C171:I171"/>
    <mergeCell ref="C172:I172"/>
    <mergeCell ref="C173:I173"/>
    <mergeCell ref="C174:I174"/>
    <mergeCell ref="B157:I157"/>
    <mergeCell ref="B159:I159"/>
    <mergeCell ref="B161:I161"/>
    <mergeCell ref="B163:I163"/>
    <mergeCell ref="B165:I165"/>
    <mergeCell ref="B167:I167"/>
    <mergeCell ref="B182:G182"/>
    <mergeCell ref="C183:I183"/>
    <mergeCell ref="C184:I184"/>
    <mergeCell ref="C185:I185"/>
    <mergeCell ref="C186:I186"/>
    <mergeCell ref="C187:I187"/>
    <mergeCell ref="C175:I175"/>
    <mergeCell ref="C176:I176"/>
    <mergeCell ref="C177:I177"/>
    <mergeCell ref="C178:I178"/>
    <mergeCell ref="C179:I179"/>
    <mergeCell ref="C180:I180"/>
    <mergeCell ref="C195:I195"/>
    <mergeCell ref="C196:I196"/>
    <mergeCell ref="C197:I197"/>
    <mergeCell ref="C198:I198"/>
    <mergeCell ref="C199:I199"/>
    <mergeCell ref="C200:I200"/>
    <mergeCell ref="C188:I188"/>
    <mergeCell ref="C189:I189"/>
    <mergeCell ref="C190:I190"/>
    <mergeCell ref="C191:I191"/>
    <mergeCell ref="C192:I192"/>
    <mergeCell ref="B194:G194"/>
    <mergeCell ref="C208:I208"/>
    <mergeCell ref="C210:I210"/>
    <mergeCell ref="B212:I212"/>
    <mergeCell ref="B214:I214"/>
    <mergeCell ref="B215:C215"/>
    <mergeCell ref="D215:E215"/>
    <mergeCell ref="F215:G215"/>
    <mergeCell ref="H215:I215"/>
    <mergeCell ref="C201:I201"/>
    <mergeCell ref="C202:I202"/>
    <mergeCell ref="C203:I203"/>
    <mergeCell ref="C204:I204"/>
    <mergeCell ref="B206:I206"/>
    <mergeCell ref="B207:I207"/>
    <mergeCell ref="B218:C218"/>
    <mergeCell ref="D218:E218"/>
    <mergeCell ref="F218:G218"/>
    <mergeCell ref="H218:I218"/>
    <mergeCell ref="B219:C219"/>
    <mergeCell ref="D219:E219"/>
    <mergeCell ref="F219:G219"/>
    <mergeCell ref="H219:I219"/>
    <mergeCell ref="B216:C216"/>
    <mergeCell ref="D216:E216"/>
    <mergeCell ref="F216:G216"/>
    <mergeCell ref="H216:I216"/>
    <mergeCell ref="B217:C217"/>
    <mergeCell ref="D217:E217"/>
    <mergeCell ref="F217:G217"/>
    <mergeCell ref="H217:I217"/>
    <mergeCell ref="C229:D229"/>
    <mergeCell ref="G229:I229"/>
    <mergeCell ref="B220:C220"/>
    <mergeCell ref="D220:E220"/>
    <mergeCell ref="F220:G220"/>
    <mergeCell ref="H220:I220"/>
    <mergeCell ref="B226:I226"/>
    <mergeCell ref="B225:I225"/>
    <mergeCell ref="B223:E223"/>
    <mergeCell ref="F223:I223"/>
    <mergeCell ref="C228:D228"/>
    <mergeCell ref="G228:I228"/>
  </mergeCells>
  <conditionalFormatting sqref="F128:I128 F76 D74:E74 F107:I107 A24:I25 F86:I86 F79:F84">
    <cfRule type="expression" dxfId="52" priority="16" stopIfTrue="1">
      <formula>#REF!="Sole Bidder"</formula>
    </cfRule>
  </conditionalFormatting>
  <conditionalFormatting sqref="A129:I169 A205:I205 A193:I193">
    <cfRule type="expression" dxfId="51" priority="15" stopIfTrue="1">
      <formula>#REF!="Sole Bidder"</formula>
    </cfRule>
  </conditionalFormatting>
  <conditionalFormatting sqref="A79 F79:F84">
    <cfRule type="expression" dxfId="50" priority="14" stopIfTrue="1">
      <formula>$F$77="No"</formula>
    </cfRule>
  </conditionalFormatting>
  <conditionalFormatting sqref="I101 I106 I104 A87:B106 C101:H106 C89:G99 I92 H89 H91:H99 C87:F87">
    <cfRule type="expression" dxfId="49" priority="13" stopIfTrue="1">
      <formula>$N$70&lt;3</formula>
    </cfRule>
  </conditionalFormatting>
  <conditionalFormatting sqref="I122 I127 I125 A108:B127 C122:H127 C110:G120 I113 H110 H112:H120 C108:F108">
    <cfRule type="expression" dxfId="48" priority="11" stopIfTrue="1">
      <formula>$N$70&lt;3</formula>
    </cfRule>
    <cfRule type="expression" dxfId="47" priority="12" stopIfTrue="1">
      <formula>$N$71=1</formula>
    </cfRule>
  </conditionalFormatting>
  <conditionalFormatting sqref="A182:C192 D182:I184 D186:I192 F215:G220">
    <cfRule type="expression" dxfId="46" priority="10" stopIfTrue="1">
      <formula>$N$70&lt;3</formula>
    </cfRule>
  </conditionalFormatting>
  <conditionalFormatting sqref="A194:C204 D194:I196 D198:I204 H215:H220">
    <cfRule type="expression" dxfId="45" priority="8" stopIfTrue="1">
      <formula>$N$70&lt;3</formula>
    </cfRule>
    <cfRule type="expression" dxfId="44" priority="9" stopIfTrue="1">
      <formula>$N$71=1</formula>
    </cfRule>
  </conditionalFormatting>
  <conditionalFormatting sqref="A26:I26">
    <cfRule type="expression" dxfId="43" priority="7" stopIfTrue="1">
      <formula>#REF!&lt;3</formula>
    </cfRule>
  </conditionalFormatting>
  <conditionalFormatting sqref="F78">
    <cfRule type="expression" dxfId="42" priority="6" stopIfTrue="1">
      <formula>#REF!="Sole Bidder"</formula>
    </cfRule>
  </conditionalFormatting>
  <conditionalFormatting sqref="A78:F78">
    <cfRule type="expression" dxfId="41" priority="5" stopIfTrue="1">
      <formula>$F$77="No"</formula>
    </cfRule>
  </conditionalFormatting>
  <dataValidations count="3">
    <dataValidation type="list" allowBlank="1" showInputMessage="1" showErrorMessage="1" sqref="H216:H220 D216:D220 F216:F220 F92 F113 F77">
      <formula1>"Yes,No"</formula1>
    </dataValidation>
    <dataValidation type="list" allowBlank="1" showInputMessage="1" showErrorMessage="1" sqref="F44:I44 F55:I55">
      <formula1>"Yes, No"</formula1>
    </dataValidation>
    <dataValidation type="list" allowBlank="1" showInputMessage="1" showErrorMessage="1" sqref="F50:I50">
      <formula1>"Automatic Hydrant Type Fire Protection System, Automatic high velocity or automatic medium velocity water spray type fire protection system, fire protection system combining both types"</formula1>
    </dataValidation>
  </dataValidations>
  <printOptions horizontalCentered="1"/>
  <pageMargins left="0.42" right="0.28999999999999998" top="0.4" bottom="0.31" header="0.32" footer="0.24"/>
  <pageSetup paperSize="9" scale="85" fitToHeight="0" orientation="portrait" r:id="rId7"/>
  <headerFooter alignWithMargins="0"/>
  <rowBreaks count="2" manualBreakCount="2">
    <brk id="44" max="8" man="1"/>
    <brk id="58" max="8" man="1"/>
  </rowBreaks>
  <drawing r:id="rId8"/>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01"/>
  <dimension ref="A1:CT482"/>
  <sheetViews>
    <sheetView showGridLines="0" showZeros="0" view="pageBreakPreview" zoomScaleSheetLayoutView="100" workbookViewId="0">
      <selection activeCell="F452" sqref="F452:G452"/>
    </sheetView>
  </sheetViews>
  <sheetFormatPr defaultColWidth="9.125" defaultRowHeight="16.5"/>
  <cols>
    <col min="1" max="1" width="14.375" style="619" customWidth="1"/>
    <col min="2" max="2" width="12.625" style="561" customWidth="1"/>
    <col min="3" max="3" width="11.5" style="561" customWidth="1"/>
    <col min="4" max="4" width="12.875" style="561" customWidth="1"/>
    <col min="5" max="5" width="16" style="561" customWidth="1"/>
    <col min="6" max="6" width="15.875" style="561" customWidth="1"/>
    <col min="7" max="7" width="14.875" style="561" customWidth="1"/>
    <col min="8" max="8" width="14.5" style="561" customWidth="1"/>
    <col min="9" max="9" width="16" style="561" customWidth="1"/>
    <col min="10" max="10" width="12.875" style="561" customWidth="1"/>
    <col min="11" max="11" width="10.5" style="561" customWidth="1"/>
    <col min="12" max="12" width="10.375" style="561" customWidth="1"/>
    <col min="13" max="13" width="11.875" style="561" customWidth="1"/>
    <col min="14" max="14" width="34.5" style="561" hidden="1" customWidth="1"/>
    <col min="15" max="15" width="10.5" style="561" customWidth="1"/>
    <col min="16" max="16" width="11.5" style="561" customWidth="1"/>
    <col min="17" max="17" width="10.625" style="561" customWidth="1"/>
    <col min="18" max="18" width="13.625" style="561" customWidth="1"/>
    <col min="19" max="21" width="9.125" style="561"/>
    <col min="22" max="22" width="13.5" style="561" customWidth="1"/>
    <col min="23" max="16384" width="9.125" style="561"/>
  </cols>
  <sheetData>
    <row r="1" spans="1:9" ht="24" customHeight="1">
      <c r="A1" s="844" t="str">
        <f>Cover!B3</f>
        <v>5002002011/OTHERS/DOM/K00 - NR3 RHQ -1</v>
      </c>
      <c r="B1" s="527"/>
      <c r="C1" s="527"/>
      <c r="D1" s="527"/>
      <c r="E1" s="527"/>
      <c r="F1" s="527"/>
      <c r="G1" s="527"/>
      <c r="H1" s="527"/>
      <c r="I1" s="560" t="s">
        <v>677</v>
      </c>
    </row>
    <row r="2" spans="1:9" ht="16.5" customHeight="1"/>
    <row r="3" spans="1:9" ht="66" customHeight="1">
      <c r="A3" s="1111" t="str">
        <f>Cover!B2</f>
        <v xml:space="preserve">Supply, Installation, Testing and Commissioning of CCTV System at 400kV Gorakhpur Substation of POWERGRID
</v>
      </c>
      <c r="B3" s="1111"/>
      <c r="C3" s="1111"/>
      <c r="D3" s="1111"/>
      <c r="E3" s="1111"/>
      <c r="F3" s="1111"/>
      <c r="G3" s="1111"/>
      <c r="H3" s="1111"/>
      <c r="I3" s="1111"/>
    </row>
    <row r="5" spans="1:9" ht="21.75" customHeight="1">
      <c r="A5" s="1112" t="s">
        <v>575</v>
      </c>
      <c r="B5" s="1112"/>
      <c r="C5" s="1112"/>
      <c r="D5" s="1112"/>
      <c r="E5" s="1112"/>
      <c r="F5" s="1112"/>
      <c r="G5" s="1112"/>
      <c r="H5" s="1112"/>
      <c r="I5" s="1112"/>
    </row>
    <row r="7" spans="1:9">
      <c r="A7" s="838" t="str">
        <f>'Attach 3 (JV)'!A5</f>
        <v>Bidder’s Name and Address (Sole Bidder) :</v>
      </c>
      <c r="F7" s="562" t="str">
        <f>'Attach 3 (JV)'!F5</f>
        <v>To:</v>
      </c>
      <c r="G7" s="563"/>
    </row>
    <row r="8" spans="1:9" ht="32.25" customHeight="1">
      <c r="A8" s="1113" t="str">
        <f>'Attach 3 (JV)'!A6:E6</f>
        <v/>
      </c>
      <c r="B8" s="1113"/>
      <c r="C8" s="1113"/>
      <c r="D8" s="1113"/>
      <c r="E8" s="1113"/>
      <c r="F8" s="564" t="str">
        <f>'Attach 3 (JV)'!F6</f>
        <v>Contracts &amp; Materials Deptt</v>
      </c>
      <c r="G8" s="565"/>
    </row>
    <row r="9" spans="1:9" ht="18" customHeight="1">
      <c r="A9" s="674" t="s">
        <v>576</v>
      </c>
      <c r="B9" s="1114" t="str">
        <f>'Attach 3 (JV)'!B7:E7</f>
        <v/>
      </c>
      <c r="C9" s="1114"/>
      <c r="D9" s="1114"/>
      <c r="F9" s="564" t="str">
        <f>'Attach 3 (JV)'!F7</f>
        <v>Power Grid Corporation of India Ltd.,</v>
      </c>
      <c r="G9" s="565"/>
    </row>
    <row r="10" spans="1:9" ht="18" customHeight="1">
      <c r="A10" s="674" t="s">
        <v>577</v>
      </c>
      <c r="B10" s="1115" t="str">
        <f>'Attach 3 (JV)'!B8:E8</f>
        <v/>
      </c>
      <c r="C10" s="1115"/>
      <c r="D10" s="1115"/>
      <c r="F10" s="564" t="str">
        <f>'Attach 3 (JV)'!F8</f>
        <v>3rd Floor</v>
      </c>
      <c r="G10" s="565"/>
    </row>
    <row r="11" spans="1:9" ht="17.25" customHeight="1">
      <c r="B11" s="1115" t="str">
        <f>'Attach 3 (JV)'!B9:E9</f>
        <v/>
      </c>
      <c r="C11" s="1115"/>
      <c r="D11" s="1115"/>
      <c r="F11" s="564" t="str">
        <f>'Attach 3 (JV)'!F9</f>
        <v>12 Rana Pratap Marg</v>
      </c>
      <c r="G11" s="565"/>
    </row>
    <row r="12" spans="1:9" ht="18" customHeight="1">
      <c r="B12" s="1115" t="str">
        <f>'Attach 3 (JV)'!B10:E10</f>
        <v/>
      </c>
      <c r="C12" s="1115"/>
      <c r="D12" s="1115"/>
      <c r="F12" s="561" t="str">
        <f>'Attach 3 (JV)'!F10</f>
        <v>Lucknow-226001 (UP)</v>
      </c>
    </row>
    <row r="14" spans="1:9">
      <c r="A14" s="619" t="s">
        <v>0</v>
      </c>
    </row>
    <row r="16" spans="1:9" ht="75" customHeight="1">
      <c r="A16" s="1118" t="s">
        <v>578</v>
      </c>
      <c r="B16" s="1118"/>
      <c r="C16" s="1118"/>
      <c r="D16" s="1118"/>
      <c r="E16" s="1118"/>
      <c r="F16" s="1118"/>
      <c r="G16" s="1118"/>
      <c r="H16" s="1118"/>
      <c r="I16" s="1118"/>
    </row>
    <row r="17" spans="1:98" ht="9.75" customHeight="1"/>
    <row r="18" spans="1:98" ht="17.25" customHeight="1">
      <c r="B18" s="1117" t="s">
        <v>579</v>
      </c>
      <c r="C18" s="1117"/>
      <c r="D18" s="1117"/>
      <c r="E18" s="1117"/>
      <c r="F18" s="1117"/>
      <c r="G18" s="1117"/>
      <c r="H18" s="566"/>
      <c r="I18" s="566"/>
    </row>
    <row r="19" spans="1:98" ht="17.25" customHeight="1">
      <c r="B19" s="1117" t="s">
        <v>580</v>
      </c>
      <c r="C19" s="1117"/>
      <c r="D19" s="1117"/>
      <c r="E19" s="1117"/>
      <c r="F19" s="1117"/>
      <c r="G19" s="1117"/>
      <c r="H19" s="1117"/>
      <c r="I19" s="1117"/>
    </row>
    <row r="20" spans="1:98" s="618" customFormat="1">
      <c r="A20" s="676" t="s">
        <v>538</v>
      </c>
      <c r="B20" s="1116">
        <f>'Names of Bidder'!C11</f>
        <v>0</v>
      </c>
      <c r="C20" s="1116"/>
      <c r="D20" s="1116"/>
      <c r="E20" s="1116"/>
      <c r="F20" s="1116"/>
      <c r="G20" s="1116"/>
      <c r="H20" s="1116"/>
      <c r="I20" s="1116"/>
      <c r="J20" s="561"/>
      <c r="K20" s="561"/>
      <c r="L20" s="561"/>
      <c r="M20" s="561"/>
      <c r="N20" s="499">
        <f>'Names of Bidder'!G9</f>
        <v>1</v>
      </c>
      <c r="O20" s="561"/>
      <c r="P20" s="561"/>
      <c r="Q20" s="561"/>
      <c r="R20" s="561"/>
      <c r="S20" s="561"/>
      <c r="T20" s="561"/>
      <c r="U20" s="561"/>
      <c r="V20" s="561"/>
      <c r="W20" s="561"/>
      <c r="X20" s="561"/>
      <c r="Y20" s="561"/>
      <c r="Z20" s="561"/>
      <c r="AA20" s="561"/>
      <c r="AB20" s="561"/>
      <c r="AC20" s="561"/>
      <c r="AD20" s="561"/>
      <c r="AE20" s="561"/>
      <c r="AF20" s="561"/>
      <c r="AG20" s="561"/>
      <c r="AH20" s="561"/>
      <c r="AI20" s="561"/>
      <c r="AJ20" s="561"/>
      <c r="AK20" s="561"/>
      <c r="AL20" s="561"/>
      <c r="AM20" s="561"/>
      <c r="AN20" s="561"/>
      <c r="AO20" s="561"/>
      <c r="AP20" s="561"/>
      <c r="AQ20" s="561"/>
      <c r="AR20" s="561"/>
      <c r="AS20" s="561"/>
      <c r="AT20" s="561"/>
      <c r="AU20" s="561"/>
      <c r="AV20" s="561"/>
      <c r="AW20" s="561"/>
      <c r="AX20" s="561"/>
      <c r="AY20" s="561"/>
      <c r="AZ20" s="561"/>
      <c r="BA20" s="561"/>
      <c r="BB20" s="561"/>
      <c r="BC20" s="561"/>
      <c r="BD20" s="561"/>
      <c r="BE20" s="561"/>
      <c r="BF20" s="561"/>
      <c r="BG20" s="561"/>
      <c r="BH20" s="561"/>
      <c r="BI20" s="561"/>
      <c r="BJ20" s="561"/>
      <c r="BK20" s="561"/>
      <c r="BL20" s="561"/>
      <c r="BM20" s="561"/>
      <c r="BN20" s="561"/>
      <c r="BO20" s="561"/>
      <c r="BP20" s="561"/>
      <c r="BQ20" s="561"/>
      <c r="BR20" s="561"/>
      <c r="BS20" s="561"/>
      <c r="BT20" s="561"/>
      <c r="BU20" s="561"/>
      <c r="BV20" s="561"/>
      <c r="BW20" s="561"/>
      <c r="BX20" s="561"/>
      <c r="BY20" s="561"/>
      <c r="BZ20" s="561"/>
      <c r="CA20" s="561"/>
      <c r="CB20" s="561"/>
      <c r="CC20" s="561"/>
      <c r="CD20" s="561"/>
      <c r="CE20" s="561"/>
      <c r="CF20" s="561"/>
      <c r="CG20" s="561"/>
      <c r="CH20" s="561"/>
      <c r="CI20" s="561"/>
      <c r="CJ20" s="561"/>
      <c r="CK20" s="561"/>
      <c r="CL20" s="561"/>
      <c r="CM20" s="561"/>
      <c r="CN20" s="561"/>
      <c r="CO20" s="561"/>
      <c r="CP20" s="561"/>
      <c r="CQ20" s="561"/>
      <c r="CR20" s="561"/>
      <c r="CS20" s="561"/>
      <c r="CT20" s="561"/>
    </row>
    <row r="21" spans="1:98" s="618" customFormat="1">
      <c r="A21" s="676" t="s">
        <v>539</v>
      </c>
      <c r="B21" s="1116">
        <f>'Names of Bidder'!C16</f>
        <v>0</v>
      </c>
      <c r="C21" s="1116"/>
      <c r="D21" s="1116"/>
      <c r="E21" s="1116"/>
      <c r="F21" s="1116"/>
      <c r="G21" s="1116"/>
      <c r="H21" s="1116"/>
      <c r="I21" s="1116"/>
      <c r="J21" s="561"/>
      <c r="K21" s="561"/>
      <c r="L21" s="561"/>
      <c r="M21" s="561"/>
      <c r="N21" s="499">
        <f>'Names of Bidder'!G10</f>
        <v>0</v>
      </c>
      <c r="O21" s="561"/>
      <c r="P21" s="561"/>
      <c r="Q21" s="561"/>
      <c r="R21" s="561"/>
      <c r="S21" s="561"/>
      <c r="T21" s="561"/>
      <c r="U21" s="561"/>
      <c r="V21" s="561"/>
      <c r="W21" s="561"/>
      <c r="X21" s="561"/>
      <c r="Y21" s="561"/>
      <c r="Z21" s="561"/>
      <c r="AA21" s="561"/>
      <c r="AB21" s="561"/>
      <c r="AC21" s="561"/>
      <c r="AD21" s="561"/>
      <c r="AE21" s="561"/>
      <c r="AF21" s="561"/>
      <c r="AG21" s="561"/>
      <c r="AH21" s="561"/>
      <c r="AI21" s="561"/>
      <c r="AJ21" s="561"/>
      <c r="AK21" s="561"/>
      <c r="AL21" s="561"/>
      <c r="AM21" s="561"/>
      <c r="AN21" s="561"/>
      <c r="AO21" s="561"/>
      <c r="AP21" s="561"/>
      <c r="AQ21" s="561"/>
      <c r="AR21" s="561"/>
      <c r="AS21" s="561"/>
      <c r="AT21" s="561"/>
      <c r="AU21" s="561"/>
      <c r="AV21" s="561"/>
      <c r="AW21" s="561"/>
      <c r="AX21" s="561"/>
      <c r="AY21" s="561"/>
      <c r="AZ21" s="561"/>
      <c r="BA21" s="561"/>
      <c r="BB21" s="561"/>
      <c r="BC21" s="561"/>
      <c r="BD21" s="561"/>
      <c r="BE21" s="561"/>
      <c r="BF21" s="561"/>
      <c r="BG21" s="561"/>
      <c r="BH21" s="561"/>
      <c r="BI21" s="561"/>
      <c r="BJ21" s="561"/>
      <c r="BK21" s="561"/>
      <c r="BL21" s="561"/>
      <c r="BM21" s="561"/>
      <c r="BN21" s="561"/>
      <c r="BO21" s="561"/>
      <c r="BP21" s="561"/>
      <c r="BQ21" s="561"/>
      <c r="BR21" s="561"/>
      <c r="BS21" s="561"/>
      <c r="BT21" s="561"/>
      <c r="BU21" s="561"/>
      <c r="BV21" s="561"/>
      <c r="BW21" s="561"/>
      <c r="BX21" s="561"/>
      <c r="BY21" s="561"/>
      <c r="BZ21" s="561"/>
      <c r="CA21" s="561"/>
      <c r="CB21" s="561"/>
      <c r="CC21" s="561"/>
      <c r="CD21" s="561"/>
      <c r="CE21" s="561"/>
      <c r="CF21" s="561"/>
      <c r="CG21" s="561"/>
      <c r="CH21" s="561"/>
      <c r="CI21" s="561"/>
      <c r="CJ21" s="561"/>
      <c r="CK21" s="561"/>
      <c r="CL21" s="561"/>
      <c r="CM21" s="561"/>
      <c r="CN21" s="561"/>
      <c r="CO21" s="561"/>
      <c r="CP21" s="561"/>
      <c r="CQ21" s="561"/>
      <c r="CR21" s="561"/>
      <c r="CS21" s="561"/>
      <c r="CT21" s="561"/>
    </row>
    <row r="22" spans="1:98" s="618" customFormat="1" ht="17.25" customHeight="1">
      <c r="A22" s="676" t="s">
        <v>557</v>
      </c>
      <c r="B22" s="1116">
        <f>'Names of Bidder'!C21</f>
        <v>0</v>
      </c>
      <c r="C22" s="1116"/>
      <c r="D22" s="1116"/>
      <c r="E22" s="1116"/>
      <c r="F22" s="1116"/>
      <c r="G22" s="1116"/>
      <c r="H22" s="1116"/>
      <c r="I22" s="1116"/>
      <c r="J22" s="567"/>
      <c r="K22" s="561"/>
      <c r="L22" s="561"/>
      <c r="M22" s="561"/>
      <c r="N22" s="561"/>
      <c r="O22" s="561"/>
      <c r="P22" s="561"/>
      <c r="Q22" s="561"/>
      <c r="R22" s="561"/>
      <c r="S22" s="561"/>
      <c r="T22" s="561"/>
      <c r="U22" s="561"/>
      <c r="V22" s="561"/>
      <c r="W22" s="561"/>
      <c r="X22" s="561"/>
      <c r="Y22" s="561"/>
      <c r="Z22" s="561"/>
      <c r="AA22" s="561"/>
      <c r="AB22" s="561"/>
      <c r="AC22" s="561"/>
      <c r="AD22" s="561"/>
      <c r="AE22" s="561"/>
      <c r="AF22" s="561"/>
      <c r="AG22" s="561"/>
      <c r="AH22" s="561"/>
      <c r="AI22" s="561"/>
      <c r="AJ22" s="561"/>
      <c r="AK22" s="561"/>
      <c r="AL22" s="561"/>
      <c r="AM22" s="561"/>
      <c r="AN22" s="561"/>
      <c r="AO22" s="561"/>
      <c r="AP22" s="561"/>
      <c r="AQ22" s="561"/>
      <c r="AR22" s="561"/>
      <c r="AS22" s="561"/>
      <c r="AT22" s="561"/>
      <c r="AU22" s="561"/>
      <c r="AV22" s="561"/>
      <c r="AW22" s="561"/>
      <c r="AX22" s="561"/>
      <c r="AY22" s="561"/>
      <c r="AZ22" s="561"/>
      <c r="BA22" s="561"/>
      <c r="BB22" s="561"/>
      <c r="BC22" s="561"/>
      <c r="BD22" s="561"/>
      <c r="BE22" s="561"/>
      <c r="BF22" s="561"/>
      <c r="BG22" s="561"/>
      <c r="BH22" s="561"/>
      <c r="BI22" s="561"/>
      <c r="BJ22" s="561"/>
      <c r="BK22" s="561"/>
      <c r="BL22" s="561"/>
      <c r="BM22" s="561"/>
      <c r="BN22" s="561"/>
      <c r="BO22" s="561"/>
      <c r="BP22" s="561"/>
      <c r="BQ22" s="561"/>
      <c r="BR22" s="561"/>
      <c r="BS22" s="561"/>
      <c r="BT22" s="561"/>
      <c r="BU22" s="561"/>
      <c r="BV22" s="561"/>
      <c r="BW22" s="561"/>
      <c r="BX22" s="561"/>
      <c r="BY22" s="561"/>
      <c r="BZ22" s="561"/>
      <c r="CA22" s="561"/>
      <c r="CB22" s="561"/>
      <c r="CC22" s="561"/>
      <c r="CD22" s="561"/>
      <c r="CE22" s="561"/>
      <c r="CF22" s="561"/>
      <c r="CG22" s="561"/>
      <c r="CH22" s="561"/>
      <c r="CI22" s="561"/>
      <c r="CJ22" s="561"/>
      <c r="CK22" s="561"/>
      <c r="CL22" s="561"/>
      <c r="CM22" s="561"/>
      <c r="CN22" s="561"/>
      <c r="CO22" s="561"/>
      <c r="CP22" s="561"/>
      <c r="CQ22" s="561"/>
      <c r="CR22" s="561"/>
      <c r="CS22" s="561"/>
      <c r="CT22" s="561"/>
    </row>
    <row r="23" spans="1:98" ht="15.75" customHeight="1"/>
    <row r="24" spans="1:98" ht="25.5" customHeight="1">
      <c r="A24" s="1117" t="s">
        <v>581</v>
      </c>
      <c r="B24" s="1117"/>
      <c r="C24" s="1117"/>
      <c r="D24" s="1117"/>
      <c r="E24" s="1117"/>
      <c r="F24" s="1117"/>
      <c r="G24" s="1117"/>
      <c r="H24" s="1117"/>
      <c r="I24" s="1117"/>
    </row>
    <row r="25" spans="1:98" ht="8.25" customHeight="1">
      <c r="A25" s="677"/>
      <c r="B25" s="568"/>
      <c r="C25" s="568"/>
      <c r="D25" s="568"/>
      <c r="E25" s="568"/>
      <c r="F25" s="568"/>
      <c r="G25" s="568"/>
      <c r="H25" s="568"/>
      <c r="I25" s="568"/>
    </row>
    <row r="26" spans="1:98" ht="26.25" customHeight="1">
      <c r="A26" s="1118" t="s">
        <v>582</v>
      </c>
      <c r="B26" s="1118"/>
      <c r="C26" s="1118"/>
      <c r="D26" s="1118"/>
      <c r="E26" s="1118"/>
      <c r="F26" s="1118"/>
      <c r="G26" s="1118"/>
      <c r="H26" s="1118"/>
      <c r="I26" s="1118"/>
      <c r="J26" s="567"/>
    </row>
    <row r="27" spans="1:98" ht="26.25" customHeight="1">
      <c r="A27" s="607" t="s">
        <v>363</v>
      </c>
      <c r="B27" s="1119" t="s">
        <v>583</v>
      </c>
      <c r="C27" s="1119"/>
      <c r="D27" s="1119"/>
      <c r="E27" s="1119"/>
      <c r="F27" s="1119"/>
      <c r="G27" s="1119"/>
      <c r="H27" s="1119"/>
      <c r="I27" s="1119"/>
      <c r="J27" s="567"/>
    </row>
    <row r="28" spans="1:98" ht="26.25" customHeight="1">
      <c r="A28" s="603" t="s">
        <v>533</v>
      </c>
      <c r="B28" s="1120" t="s">
        <v>584</v>
      </c>
      <c r="C28" s="1120"/>
      <c r="D28" s="1120"/>
      <c r="E28" s="1120"/>
      <c r="F28" s="1120"/>
      <c r="G28" s="1120"/>
      <c r="H28" s="1120"/>
      <c r="I28" s="1120"/>
    </row>
    <row r="29" spans="1:98" ht="26.25" customHeight="1">
      <c r="A29" s="603" t="s">
        <v>534</v>
      </c>
      <c r="B29" s="1120" t="s">
        <v>585</v>
      </c>
      <c r="C29" s="1120"/>
      <c r="D29" s="1120"/>
      <c r="E29" s="1120"/>
      <c r="F29" s="1120"/>
      <c r="G29" s="1120"/>
      <c r="H29" s="1120"/>
      <c r="I29" s="1120"/>
    </row>
    <row r="30" spans="1:98" ht="41.25" customHeight="1">
      <c r="A30" s="603" t="s">
        <v>535</v>
      </c>
      <c r="B30" s="1120" t="s">
        <v>586</v>
      </c>
      <c r="C30" s="1120"/>
      <c r="D30" s="1120"/>
      <c r="E30" s="1120"/>
      <c r="F30" s="1120"/>
      <c r="G30" s="1120"/>
      <c r="H30" s="1120"/>
      <c r="I30" s="1120"/>
    </row>
    <row r="31" spans="1:98" ht="9.75" customHeight="1">
      <c r="A31" s="603"/>
      <c r="B31" s="567"/>
      <c r="C31" s="567"/>
      <c r="D31" s="567"/>
      <c r="E31" s="567"/>
      <c r="F31" s="567"/>
      <c r="G31" s="567"/>
      <c r="H31" s="567"/>
      <c r="I31" s="567"/>
      <c r="J31" s="567"/>
    </row>
    <row r="32" spans="1:98" ht="25.5" customHeight="1">
      <c r="A32" s="607" t="s">
        <v>587</v>
      </c>
      <c r="B32" s="1128" t="s">
        <v>588</v>
      </c>
      <c r="C32" s="1128"/>
      <c r="D32" s="1128"/>
      <c r="E32" s="1128"/>
      <c r="F32" s="1128"/>
      <c r="G32" s="1128"/>
      <c r="H32" s="1128"/>
      <c r="I32" s="1128"/>
      <c r="J32" s="567"/>
    </row>
    <row r="33" spans="1:10" ht="24.75" customHeight="1">
      <c r="A33" s="603" t="s">
        <v>533</v>
      </c>
      <c r="B33" s="1119" t="s">
        <v>589</v>
      </c>
      <c r="C33" s="1119"/>
      <c r="D33" s="1119"/>
      <c r="E33" s="1119"/>
      <c r="F33" s="1119"/>
      <c r="G33" s="1119"/>
      <c r="H33" s="1119"/>
      <c r="I33" s="1119"/>
      <c r="J33" s="567"/>
    </row>
    <row r="34" spans="1:10" ht="12" customHeight="1">
      <c r="A34" s="603"/>
      <c r="B34" s="567"/>
      <c r="C34" s="567"/>
      <c r="D34" s="567"/>
      <c r="E34" s="567"/>
      <c r="F34" s="567"/>
      <c r="G34" s="567"/>
      <c r="H34" s="567"/>
      <c r="I34" s="567"/>
      <c r="J34" s="567"/>
    </row>
    <row r="35" spans="1:10" s="569" customFormat="1" ht="24.75" customHeight="1">
      <c r="A35" s="675" t="s">
        <v>591</v>
      </c>
      <c r="B35" s="1129" t="s">
        <v>592</v>
      </c>
      <c r="C35" s="1129"/>
      <c r="D35" s="1129"/>
      <c r="E35" s="1129"/>
      <c r="F35" s="1129"/>
      <c r="G35" s="1129"/>
      <c r="H35" s="1129"/>
      <c r="I35" s="1129"/>
      <c r="J35" s="626"/>
    </row>
    <row r="36" spans="1:10" ht="24" customHeight="1">
      <c r="A36" s="603"/>
      <c r="B36" s="1130" t="s">
        <v>593</v>
      </c>
      <c r="C36" s="1130"/>
      <c r="D36" s="1130"/>
      <c r="E36" s="1130"/>
      <c r="F36" s="1130"/>
      <c r="G36" s="1130"/>
      <c r="H36" s="1130"/>
      <c r="I36" s="1130"/>
      <c r="J36" s="567"/>
    </row>
    <row r="37" spans="1:10" ht="45.75" customHeight="1">
      <c r="A37" s="603"/>
      <c r="B37" s="1118" t="s">
        <v>594</v>
      </c>
      <c r="C37" s="1118"/>
      <c r="D37" s="1118"/>
      <c r="E37" s="1118"/>
      <c r="F37" s="1118"/>
      <c r="G37" s="1118"/>
      <c r="H37" s="1118"/>
      <c r="I37" s="1118"/>
      <c r="J37" s="567"/>
    </row>
    <row r="39" spans="1:10" ht="19.5" customHeight="1">
      <c r="A39" s="1122" t="s">
        <v>595</v>
      </c>
      <c r="B39" s="1124" t="s">
        <v>596</v>
      </c>
      <c r="C39" s="1125"/>
      <c r="D39" s="1124" t="str">
        <f>IF(N20=1, "Sole Bidder", IF(AND(N20=2, N21=1), "For Lead Partner", IF(AND(N20=2, N21="2 or more"), "For Lead Partner", "")))</f>
        <v>Sole Bidder</v>
      </c>
      <c r="E39" s="1125"/>
      <c r="F39" s="1124" t="str">
        <f>IF(N20=1, "", IF(N20=2, "For Other Partner-1", ""))</f>
        <v/>
      </c>
      <c r="G39" s="1125"/>
      <c r="H39" s="1124" t="str">
        <f>IF(N20=1, "", IF(AND(N20=2, N21="2 or more"), "For Other Partner-2", ""))</f>
        <v/>
      </c>
      <c r="I39" s="1125"/>
      <c r="J39" s="567"/>
    </row>
    <row r="40" spans="1:10" ht="20.25" customHeight="1">
      <c r="A40" s="1123"/>
      <c r="B40" s="1126"/>
      <c r="C40" s="1127"/>
      <c r="D40" s="1126"/>
      <c r="E40" s="1127"/>
      <c r="F40" s="1126"/>
      <c r="G40" s="1127"/>
      <c r="H40" s="1126"/>
      <c r="I40" s="1127"/>
      <c r="J40" s="567"/>
    </row>
    <row r="41" spans="1:10" ht="30.75" customHeight="1">
      <c r="A41" s="570">
        <v>1</v>
      </c>
      <c r="B41" s="1131" t="s">
        <v>597</v>
      </c>
      <c r="C41" s="1132"/>
      <c r="D41" s="1133">
        <f>'Names of Bidder'!C11</f>
        <v>0</v>
      </c>
      <c r="E41" s="1134"/>
      <c r="F41" s="1139">
        <f>'Names of Bidder'!C16</f>
        <v>0</v>
      </c>
      <c r="G41" s="1140"/>
      <c r="H41" s="1133">
        <f>'Names of Bidder'!C21</f>
        <v>0</v>
      </c>
      <c r="I41" s="1134"/>
      <c r="J41" s="567"/>
    </row>
    <row r="42" spans="1:10" ht="15.75" customHeight="1">
      <c r="A42" s="1141">
        <v>2</v>
      </c>
      <c r="B42" s="1144" t="s">
        <v>598</v>
      </c>
      <c r="C42" s="1145"/>
      <c r="D42" s="1133">
        <f>'Names of Bidder'!C12</f>
        <v>0</v>
      </c>
      <c r="E42" s="1134"/>
      <c r="F42" s="1139">
        <f>'Names of Bidder'!C17</f>
        <v>0</v>
      </c>
      <c r="G42" s="1140"/>
      <c r="H42" s="1133">
        <f>'Names of Bidder'!C22</f>
        <v>0</v>
      </c>
      <c r="I42" s="1134"/>
      <c r="J42" s="567"/>
    </row>
    <row r="43" spans="1:10" ht="15.75" customHeight="1">
      <c r="A43" s="1142"/>
      <c r="B43" s="1146"/>
      <c r="C43" s="1147"/>
      <c r="D43" s="1133">
        <f>'Names of Bidder'!C13</f>
        <v>0</v>
      </c>
      <c r="E43" s="1134"/>
      <c r="F43" s="1133">
        <f>'Names of Bidder'!C18</f>
        <v>0</v>
      </c>
      <c r="G43" s="1134"/>
      <c r="H43" s="1133">
        <f>'Names of Bidder'!C23</f>
        <v>0</v>
      </c>
      <c r="I43" s="1134"/>
      <c r="J43" s="567"/>
    </row>
    <row r="44" spans="1:10" ht="15.75" customHeight="1">
      <c r="A44" s="1143"/>
      <c r="B44" s="1148"/>
      <c r="C44" s="1149"/>
      <c r="D44" s="1133">
        <f>'Names of Bidder'!C14</f>
        <v>0</v>
      </c>
      <c r="E44" s="1134"/>
      <c r="F44" s="1133">
        <f>'Names of Bidder'!C19</f>
        <v>0</v>
      </c>
      <c r="G44" s="1134"/>
      <c r="H44" s="1133">
        <f>'Names of Bidder'!C24</f>
        <v>0</v>
      </c>
      <c r="I44" s="1134"/>
      <c r="J44" s="567"/>
    </row>
    <row r="45" spans="1:10" ht="18.75" customHeight="1">
      <c r="A45" s="570">
        <v>3</v>
      </c>
      <c r="B45" s="1131" t="s">
        <v>599</v>
      </c>
      <c r="C45" s="1132"/>
      <c r="D45" s="1135"/>
      <c r="E45" s="1136"/>
      <c r="F45" s="1137"/>
      <c r="G45" s="1138"/>
      <c r="H45" s="1137"/>
      <c r="I45" s="1138"/>
      <c r="J45" s="567"/>
    </row>
    <row r="46" spans="1:10" ht="20.25" customHeight="1">
      <c r="A46" s="570">
        <v>4</v>
      </c>
      <c r="B46" s="1131" t="s">
        <v>600</v>
      </c>
      <c r="C46" s="1132"/>
      <c r="D46" s="1150"/>
      <c r="E46" s="1151"/>
      <c r="F46" s="1152"/>
      <c r="G46" s="1153"/>
      <c r="H46" s="1152"/>
      <c r="I46" s="1153"/>
      <c r="J46" s="567"/>
    </row>
    <row r="47" spans="1:10" ht="19.5" customHeight="1">
      <c r="A47" s="571">
        <v>5</v>
      </c>
      <c r="B47" s="1131" t="s">
        <v>601</v>
      </c>
      <c r="C47" s="1132"/>
      <c r="D47" s="1150"/>
      <c r="E47" s="1151"/>
      <c r="F47" s="1152"/>
      <c r="G47" s="1153"/>
      <c r="H47" s="1152"/>
      <c r="I47" s="1153"/>
    </row>
    <row r="48" spans="1:10" ht="51.75" customHeight="1">
      <c r="A48" s="570">
        <v>6</v>
      </c>
      <c r="B48" s="1131" t="s">
        <v>602</v>
      </c>
      <c r="C48" s="1132"/>
      <c r="D48" s="1150"/>
      <c r="E48" s="1151"/>
      <c r="F48" s="1152"/>
      <c r="G48" s="1153"/>
      <c r="H48" s="1152"/>
      <c r="I48" s="1153"/>
      <c r="J48" s="567"/>
    </row>
    <row r="49" spans="1:10" ht="49.5" customHeight="1">
      <c r="A49" s="570">
        <v>7</v>
      </c>
      <c r="B49" s="1131" t="s">
        <v>603</v>
      </c>
      <c r="C49" s="1132"/>
      <c r="D49" s="1150"/>
      <c r="E49" s="1151"/>
      <c r="F49" s="1154"/>
      <c r="G49" s="1155"/>
      <c r="H49" s="1152"/>
      <c r="I49" s="1153"/>
      <c r="J49" s="567"/>
    </row>
    <row r="50" spans="1:10" ht="18" customHeight="1">
      <c r="A50" s="570">
        <v>8</v>
      </c>
      <c r="B50" s="1131" t="s">
        <v>604</v>
      </c>
      <c r="C50" s="1132"/>
      <c r="D50" s="1150"/>
      <c r="E50" s="1151"/>
      <c r="F50" s="1152"/>
      <c r="G50" s="1153"/>
      <c r="H50" s="1152"/>
      <c r="I50" s="1153"/>
      <c r="J50" s="567"/>
    </row>
    <row r="51" spans="1:10" ht="18" customHeight="1">
      <c r="A51" s="570"/>
      <c r="B51" s="572" t="s">
        <v>605</v>
      </c>
      <c r="C51" s="573"/>
      <c r="D51" s="1150"/>
      <c r="E51" s="1151"/>
      <c r="F51" s="1152"/>
      <c r="G51" s="1153"/>
      <c r="H51" s="1152"/>
      <c r="I51" s="1153"/>
      <c r="J51" s="567"/>
    </row>
    <row r="52" spans="1:10" ht="18" customHeight="1">
      <c r="A52" s="570"/>
      <c r="B52" s="572" t="s">
        <v>606</v>
      </c>
      <c r="C52" s="573"/>
      <c r="D52" s="1150"/>
      <c r="E52" s="1151"/>
      <c r="F52" s="1152"/>
      <c r="G52" s="1153"/>
      <c r="H52" s="1152"/>
      <c r="I52" s="1153"/>
      <c r="J52" s="567"/>
    </row>
    <row r="53" spans="1:10" ht="18" customHeight="1">
      <c r="A53" s="571"/>
      <c r="B53" s="572" t="s">
        <v>607</v>
      </c>
      <c r="C53" s="574"/>
      <c r="D53" s="1166"/>
      <c r="E53" s="1167"/>
      <c r="F53" s="1168"/>
      <c r="G53" s="1169"/>
      <c r="H53" s="1168"/>
      <c r="I53" s="1169"/>
    </row>
    <row r="54" spans="1:10">
      <c r="A54" s="603"/>
      <c r="B54" s="567"/>
      <c r="C54" s="567"/>
      <c r="D54" s="567"/>
      <c r="E54" s="567"/>
      <c r="F54" s="567"/>
      <c r="G54" s="567"/>
      <c r="H54" s="567"/>
      <c r="I54" s="567"/>
      <c r="J54" s="567"/>
    </row>
    <row r="55" spans="1:10" ht="24" customHeight="1">
      <c r="A55" s="678">
        <v>2</v>
      </c>
      <c r="B55" s="1156" t="s">
        <v>608</v>
      </c>
      <c r="C55" s="1156"/>
      <c r="D55" s="1156"/>
      <c r="E55" s="1156"/>
      <c r="F55" s="1156"/>
      <c r="G55" s="1156"/>
      <c r="H55" s="1156"/>
      <c r="I55" s="1156"/>
      <c r="J55" s="567"/>
    </row>
    <row r="56" spans="1:10">
      <c r="A56" s="603"/>
      <c r="B56" s="567"/>
      <c r="C56" s="567"/>
      <c r="D56" s="567"/>
      <c r="E56" s="567"/>
      <c r="F56" s="567"/>
      <c r="G56" s="567"/>
      <c r="H56" s="567"/>
      <c r="I56" s="567"/>
      <c r="J56" s="567"/>
    </row>
    <row r="57" spans="1:10" ht="22.5" customHeight="1">
      <c r="A57" s="690"/>
      <c r="B57" s="1157" t="s">
        <v>720</v>
      </c>
      <c r="C57" s="1157"/>
      <c r="D57" s="1157"/>
      <c r="E57" s="1157"/>
      <c r="F57" s="1157"/>
      <c r="G57" s="1157"/>
      <c r="H57" s="1157"/>
      <c r="I57" s="1157"/>
      <c r="J57" s="567"/>
    </row>
    <row r="58" spans="1:10">
      <c r="A58" s="690"/>
      <c r="B58" s="626"/>
      <c r="C58" s="626"/>
      <c r="D58" s="626"/>
      <c r="E58" s="626"/>
      <c r="F58" s="626"/>
      <c r="G58" s="626"/>
      <c r="H58" s="626"/>
      <c r="I58" s="626"/>
      <c r="J58" s="567"/>
    </row>
    <row r="59" spans="1:10" ht="83.25" customHeight="1">
      <c r="A59" s="839" t="s">
        <v>609</v>
      </c>
      <c r="B59" s="1121" t="s">
        <v>886</v>
      </c>
      <c r="C59" s="1121"/>
      <c r="D59" s="1121"/>
      <c r="E59" s="1121"/>
      <c r="F59" s="1121"/>
      <c r="G59" s="1121"/>
      <c r="H59" s="1121"/>
      <c r="I59" s="1121"/>
      <c r="J59" s="567"/>
    </row>
    <row r="60" spans="1:10" s="619" customFormat="1" ht="151.5" customHeight="1">
      <c r="A60" s="691">
        <v>2.2000000000000002</v>
      </c>
      <c r="B60" s="1121" t="s">
        <v>887</v>
      </c>
      <c r="C60" s="1121"/>
      <c r="D60" s="1121"/>
      <c r="E60" s="1121"/>
      <c r="F60" s="1121"/>
      <c r="G60" s="1121"/>
      <c r="H60" s="1121"/>
      <c r="I60" s="1121"/>
      <c r="J60" s="603"/>
    </row>
    <row r="61" spans="1:10" ht="62.25" customHeight="1">
      <c r="A61" s="837"/>
      <c r="B61" s="1170" t="s">
        <v>888</v>
      </c>
      <c r="C61" s="1170"/>
      <c r="D61" s="1170"/>
      <c r="E61" s="1170"/>
      <c r="F61" s="1170"/>
      <c r="G61" s="1170"/>
      <c r="H61" s="1170"/>
      <c r="I61" s="1170"/>
      <c r="J61" s="567"/>
    </row>
    <row r="62" spans="1:10" ht="50.25" customHeight="1">
      <c r="A62" s="603">
        <v>2.2999999999999998</v>
      </c>
      <c r="B62" s="1119" t="s">
        <v>610</v>
      </c>
      <c r="C62" s="1119"/>
      <c r="D62" s="1119"/>
      <c r="E62" s="1119"/>
      <c r="F62" s="1119"/>
      <c r="G62" s="1119"/>
      <c r="H62" s="1119"/>
      <c r="I62" s="1119"/>
      <c r="J62" s="567"/>
    </row>
    <row r="63" spans="1:10" ht="54" customHeight="1">
      <c r="B63" s="1119" t="s">
        <v>611</v>
      </c>
      <c r="C63" s="1119"/>
      <c r="D63" s="1119"/>
      <c r="E63" s="1119"/>
      <c r="F63" s="1119"/>
      <c r="G63" s="1119"/>
      <c r="H63" s="1119"/>
      <c r="I63" s="1119"/>
    </row>
    <row r="64" spans="1:10" ht="24" customHeight="1">
      <c r="B64" s="1174" t="s">
        <v>612</v>
      </c>
      <c r="C64" s="1174"/>
      <c r="D64" s="575"/>
      <c r="E64" s="575"/>
      <c r="F64" s="575"/>
      <c r="G64" s="575"/>
      <c r="H64" s="575"/>
      <c r="I64" s="575"/>
    </row>
    <row r="65" spans="1:25" ht="39" customHeight="1">
      <c r="A65" s="603"/>
      <c r="B65" s="1175" t="s">
        <v>680</v>
      </c>
      <c r="C65" s="1175"/>
      <c r="D65" s="1175"/>
      <c r="E65" s="1175"/>
      <c r="F65" s="1175"/>
      <c r="G65" s="1175"/>
      <c r="H65" s="1175"/>
      <c r="I65" s="1175"/>
      <c r="J65" s="567"/>
    </row>
    <row r="66" spans="1:25" ht="38.25" customHeight="1">
      <c r="A66" s="829"/>
      <c r="B66" s="1186" t="s">
        <v>613</v>
      </c>
      <c r="C66" s="1187"/>
      <c r="D66" s="1187"/>
      <c r="E66" s="1188"/>
      <c r="F66" s="1189"/>
      <c r="G66" s="1190"/>
      <c r="H66" s="1191"/>
      <c r="I66" s="1190"/>
      <c r="J66" s="578"/>
      <c r="K66" s="578"/>
      <c r="L66" s="578"/>
      <c r="M66" s="578"/>
      <c r="N66" s="579" t="e">
        <f>'Names of Bidder'!#REF!</f>
        <v>#REF!</v>
      </c>
      <c r="O66" s="578"/>
      <c r="P66" s="578"/>
      <c r="Q66" s="578"/>
      <c r="R66" s="578"/>
      <c r="S66" s="578"/>
      <c r="T66" s="578"/>
      <c r="U66" s="578"/>
      <c r="V66" s="578"/>
      <c r="W66" s="578"/>
      <c r="X66" s="578"/>
      <c r="Y66" s="578"/>
    </row>
    <row r="67" spans="1:25" ht="22.5" customHeight="1">
      <c r="A67" s="830"/>
      <c r="B67" s="1192"/>
      <c r="C67" s="1193"/>
      <c r="D67" s="1193"/>
      <c r="E67" s="1194"/>
      <c r="F67" s="1195"/>
      <c r="G67" s="1159"/>
      <c r="H67" s="1158"/>
      <c r="I67" s="1159"/>
      <c r="J67" s="578"/>
      <c r="K67" s="578"/>
      <c r="L67" s="578"/>
      <c r="M67" s="578"/>
      <c r="N67" s="580" t="e">
        <f>'Names of Bidder'!#REF!</f>
        <v>#REF!</v>
      </c>
      <c r="O67" s="578"/>
      <c r="P67" s="578"/>
      <c r="Q67" s="578"/>
      <c r="R67" s="578"/>
      <c r="S67" s="578"/>
      <c r="T67" s="578"/>
      <c r="U67" s="578"/>
      <c r="V67" s="578"/>
      <c r="W67" s="578"/>
      <c r="X67" s="578"/>
      <c r="Y67" s="578"/>
    </row>
    <row r="68" spans="1:25" ht="44.25" customHeight="1">
      <c r="A68" s="829">
        <v>1</v>
      </c>
      <c r="B68" s="1160" t="s">
        <v>614</v>
      </c>
      <c r="C68" s="1161"/>
      <c r="D68" s="1161"/>
      <c r="E68" s="1162"/>
      <c r="F68" s="1163"/>
      <c r="G68" s="1164"/>
      <c r="H68" s="1165"/>
      <c r="I68" s="1164"/>
      <c r="J68" s="581"/>
      <c r="K68" s="581"/>
      <c r="L68" s="581"/>
      <c r="M68" s="581"/>
      <c r="N68" s="580" t="e">
        <f>'Names of Bidder'!#REF!</f>
        <v>#REF!</v>
      </c>
      <c r="O68" s="581"/>
      <c r="P68" s="581"/>
      <c r="Q68" s="581"/>
      <c r="R68" s="581"/>
      <c r="S68" s="581"/>
      <c r="T68" s="581"/>
      <c r="U68" s="581"/>
      <c r="V68" s="581"/>
      <c r="W68" s="581"/>
      <c r="X68" s="581"/>
      <c r="Y68" s="581"/>
    </row>
    <row r="69" spans="1:25" ht="14.25" customHeight="1">
      <c r="A69" s="831"/>
      <c r="B69" s="582"/>
      <c r="C69" s="582"/>
      <c r="D69" s="582"/>
      <c r="E69" s="582"/>
      <c r="F69" s="583"/>
      <c r="G69" s="583"/>
      <c r="H69" s="583"/>
      <c r="I69" s="583"/>
      <c r="J69" s="581"/>
      <c r="K69" s="581"/>
      <c r="L69" s="581"/>
      <c r="M69" s="581"/>
      <c r="N69" s="581"/>
      <c r="O69" s="581"/>
      <c r="P69" s="581"/>
      <c r="Q69" s="581"/>
      <c r="R69" s="581"/>
      <c r="S69" s="581"/>
      <c r="T69" s="581"/>
      <c r="U69" s="581"/>
      <c r="V69" s="581"/>
      <c r="W69" s="581"/>
      <c r="X69" s="581"/>
      <c r="Y69" s="581"/>
    </row>
    <row r="70" spans="1:25" ht="36.75" customHeight="1">
      <c r="A70" s="829">
        <v>2</v>
      </c>
      <c r="B70" s="1160" t="s">
        <v>615</v>
      </c>
      <c r="C70" s="1161"/>
      <c r="D70" s="1161"/>
      <c r="E70" s="1162"/>
      <c r="F70" s="1163"/>
      <c r="G70" s="1164"/>
      <c r="H70" s="1165"/>
      <c r="I70" s="1164"/>
      <c r="J70" s="581"/>
      <c r="K70" s="581"/>
      <c r="L70" s="581"/>
      <c r="M70" s="581"/>
      <c r="N70" s="581"/>
      <c r="O70" s="581"/>
      <c r="P70" s="581"/>
      <c r="Q70" s="581"/>
      <c r="R70" s="581"/>
      <c r="S70" s="581"/>
      <c r="T70" s="581"/>
      <c r="U70" s="581"/>
      <c r="V70" s="581"/>
      <c r="W70" s="581"/>
      <c r="X70" s="581"/>
      <c r="Y70" s="581"/>
    </row>
    <row r="71" spans="1:25" ht="14.25" customHeight="1">
      <c r="A71" s="831"/>
      <c r="B71" s="584"/>
      <c r="C71" s="584"/>
      <c r="D71" s="584"/>
      <c r="E71" s="584"/>
      <c r="F71" s="583"/>
      <c r="G71" s="583"/>
      <c r="H71" s="583"/>
      <c r="I71" s="583"/>
      <c r="J71" s="581"/>
      <c r="K71" s="581"/>
      <c r="L71" s="581"/>
      <c r="M71" s="581"/>
      <c r="N71" s="581"/>
      <c r="O71" s="581"/>
      <c r="P71" s="581"/>
      <c r="Q71" s="581"/>
      <c r="R71" s="581"/>
      <c r="S71" s="581"/>
      <c r="T71" s="581"/>
      <c r="U71" s="581"/>
      <c r="V71" s="581"/>
      <c r="W71" s="581"/>
      <c r="X71" s="581"/>
      <c r="Y71" s="581"/>
    </row>
    <row r="72" spans="1:25" ht="23.25" customHeight="1">
      <c r="A72" s="1080">
        <v>3</v>
      </c>
      <c r="B72" s="1178" t="s">
        <v>880</v>
      </c>
      <c r="C72" s="1179"/>
      <c r="D72" s="1179"/>
      <c r="E72" s="1180"/>
      <c r="F72" s="1177"/>
      <c r="G72" s="1176"/>
      <c r="H72" s="1135"/>
      <c r="I72" s="1176"/>
      <c r="J72" s="581"/>
      <c r="K72" s="581"/>
      <c r="L72" s="581"/>
      <c r="M72" s="581"/>
      <c r="N72" s="581"/>
      <c r="O72" s="581"/>
      <c r="P72" s="581"/>
      <c r="Q72" s="581"/>
      <c r="R72" s="581"/>
      <c r="S72" s="581"/>
      <c r="T72" s="581"/>
      <c r="U72" s="581"/>
      <c r="V72" s="581"/>
      <c r="W72" s="581"/>
      <c r="X72" s="581"/>
      <c r="Y72" s="581"/>
    </row>
    <row r="73" spans="1:25" ht="21" customHeight="1">
      <c r="A73" s="1081"/>
      <c r="B73" s="1181"/>
      <c r="C73" s="1182"/>
      <c r="D73" s="1182"/>
      <c r="E73" s="1183"/>
      <c r="F73" s="1185"/>
      <c r="G73" s="1184"/>
      <c r="H73" s="1150"/>
      <c r="I73" s="1184"/>
      <c r="J73" s="581"/>
      <c r="K73" s="581"/>
      <c r="L73" s="581"/>
      <c r="M73" s="581"/>
      <c r="N73" s="581"/>
      <c r="O73" s="581"/>
      <c r="P73" s="581"/>
      <c r="Q73" s="581"/>
      <c r="R73" s="581"/>
      <c r="S73" s="581"/>
      <c r="T73" s="581"/>
      <c r="U73" s="581"/>
      <c r="V73" s="581"/>
      <c r="W73" s="581"/>
      <c r="X73" s="581"/>
      <c r="Y73" s="581"/>
    </row>
    <row r="74" spans="1:25" ht="20.25" customHeight="1">
      <c r="A74" s="1081"/>
      <c r="B74" s="1181"/>
      <c r="C74" s="1182"/>
      <c r="D74" s="1182"/>
      <c r="E74" s="1183"/>
      <c r="F74" s="1185"/>
      <c r="G74" s="1184"/>
      <c r="H74" s="1150"/>
      <c r="I74" s="1184"/>
      <c r="J74" s="581"/>
      <c r="K74" s="581"/>
      <c r="L74" s="581"/>
      <c r="M74" s="581"/>
      <c r="N74" s="581"/>
      <c r="O74" s="581"/>
      <c r="P74" s="581"/>
      <c r="Q74" s="581"/>
      <c r="R74" s="581"/>
      <c r="S74" s="581"/>
      <c r="T74" s="581"/>
      <c r="U74" s="581"/>
      <c r="V74" s="581"/>
      <c r="W74" s="581"/>
      <c r="X74" s="581"/>
      <c r="Y74" s="581"/>
    </row>
    <row r="75" spans="1:25" ht="21" customHeight="1">
      <c r="A75" s="1081"/>
      <c r="B75" s="1181"/>
      <c r="C75" s="1182"/>
      <c r="D75" s="1182"/>
      <c r="E75" s="1183"/>
      <c r="F75" s="1185"/>
      <c r="G75" s="1184"/>
      <c r="H75" s="1150"/>
      <c r="I75" s="1184"/>
      <c r="J75" s="581"/>
      <c r="K75" s="581"/>
      <c r="L75" s="581"/>
      <c r="M75" s="581"/>
      <c r="N75" s="581"/>
      <c r="O75" s="581"/>
      <c r="P75" s="581"/>
      <c r="Q75" s="581"/>
      <c r="R75" s="581"/>
      <c r="S75" s="581"/>
      <c r="T75" s="581"/>
      <c r="U75" s="581"/>
      <c r="V75" s="581"/>
      <c r="W75" s="581"/>
      <c r="X75" s="581"/>
      <c r="Y75" s="581"/>
    </row>
    <row r="76" spans="1:25" ht="24.95" customHeight="1">
      <c r="A76" s="830"/>
      <c r="B76" s="585"/>
      <c r="C76" s="585"/>
      <c r="D76" s="585"/>
      <c r="E76" s="586" t="s">
        <v>616</v>
      </c>
      <c r="F76" s="1171"/>
      <c r="G76" s="1172"/>
      <c r="H76" s="1173"/>
      <c r="I76" s="1172"/>
      <c r="J76" s="581"/>
      <c r="K76" s="581"/>
      <c r="L76" s="581"/>
      <c r="M76" s="581"/>
      <c r="N76" s="581"/>
      <c r="O76" s="581"/>
      <c r="P76" s="581"/>
      <c r="Q76" s="581"/>
      <c r="R76" s="581"/>
      <c r="S76" s="581"/>
      <c r="T76" s="581"/>
      <c r="U76" s="581"/>
      <c r="V76" s="581"/>
      <c r="W76" s="581"/>
      <c r="X76" s="581"/>
      <c r="Y76" s="581"/>
    </row>
    <row r="77" spans="1:25" ht="24.95" customHeight="1">
      <c r="A77" s="830"/>
      <c r="B77" s="585"/>
      <c r="C77" s="585"/>
      <c r="D77" s="585"/>
      <c r="E77" s="586" t="s">
        <v>6</v>
      </c>
      <c r="F77" s="1171"/>
      <c r="G77" s="1172"/>
      <c r="H77" s="1173"/>
      <c r="I77" s="1172"/>
      <c r="J77" s="581"/>
      <c r="K77" s="581"/>
      <c r="L77" s="581"/>
      <c r="M77" s="581"/>
      <c r="N77" s="581"/>
      <c r="O77" s="581"/>
      <c r="P77" s="581"/>
      <c r="Q77" s="581"/>
      <c r="R77" s="581"/>
      <c r="S77" s="581"/>
      <c r="T77" s="581"/>
      <c r="U77" s="581"/>
      <c r="V77" s="581"/>
      <c r="W77" s="581"/>
      <c r="X77" s="581"/>
      <c r="Y77" s="581"/>
    </row>
    <row r="78" spans="1:25" ht="24.95" customHeight="1">
      <c r="A78" s="830"/>
      <c r="B78" s="587"/>
      <c r="C78" s="588"/>
      <c r="D78" s="588"/>
      <c r="E78" s="589" t="s">
        <v>617</v>
      </c>
      <c r="F78" s="1097"/>
      <c r="G78" s="1098"/>
      <c r="H78" s="1099"/>
      <c r="I78" s="1098"/>
      <c r="J78" s="581"/>
      <c r="K78" s="581"/>
      <c r="L78" s="581"/>
      <c r="M78" s="581"/>
      <c r="N78" s="581"/>
      <c r="O78" s="581"/>
      <c r="P78" s="581"/>
      <c r="Q78" s="581"/>
      <c r="R78" s="581"/>
      <c r="S78" s="581"/>
      <c r="T78" s="581"/>
      <c r="U78" s="581"/>
      <c r="V78" s="581"/>
      <c r="W78" s="581"/>
      <c r="X78" s="581"/>
      <c r="Y78" s="581"/>
    </row>
    <row r="79" spans="1:25" ht="20.25" customHeight="1">
      <c r="A79" s="830"/>
      <c r="B79" s="590"/>
      <c r="C79" s="591"/>
      <c r="D79" s="591"/>
      <c r="E79" s="592"/>
      <c r="F79" s="593"/>
      <c r="G79" s="593"/>
      <c r="H79" s="593"/>
      <c r="I79" s="593"/>
      <c r="J79" s="581"/>
      <c r="K79" s="581"/>
      <c r="L79" s="581"/>
      <c r="M79" s="581"/>
      <c r="N79" s="581"/>
      <c r="O79" s="581"/>
      <c r="P79" s="581"/>
      <c r="Q79" s="581"/>
      <c r="R79" s="581"/>
      <c r="S79" s="581"/>
      <c r="T79" s="581"/>
      <c r="U79" s="581"/>
      <c r="V79" s="581"/>
      <c r="W79" s="581"/>
      <c r="X79" s="581"/>
      <c r="Y79" s="581"/>
    </row>
    <row r="80" spans="1:25" ht="35.25" customHeight="1">
      <c r="A80" s="836" t="s">
        <v>618</v>
      </c>
      <c r="B80" s="1100" t="s">
        <v>889</v>
      </c>
      <c r="C80" s="1101"/>
      <c r="D80" s="1101"/>
      <c r="E80" s="1102"/>
      <c r="F80" s="1103"/>
      <c r="G80" s="1104"/>
      <c r="H80" s="1103"/>
      <c r="I80" s="1104"/>
      <c r="J80" s="581"/>
      <c r="K80" s="581"/>
      <c r="L80" s="581"/>
      <c r="M80" s="581"/>
      <c r="N80" s="581"/>
      <c r="O80" s="581"/>
      <c r="P80" s="581"/>
      <c r="Q80" s="581"/>
      <c r="R80" s="581"/>
      <c r="S80" s="581"/>
      <c r="T80" s="581"/>
      <c r="U80" s="581"/>
      <c r="V80" s="581"/>
      <c r="W80" s="581"/>
      <c r="X80" s="581"/>
      <c r="Y80" s="581"/>
    </row>
    <row r="81" spans="1:25" ht="30.75" customHeight="1">
      <c r="A81" s="667" t="s">
        <v>539</v>
      </c>
      <c r="B81" s="1100" t="s">
        <v>890</v>
      </c>
      <c r="C81" s="1101"/>
      <c r="D81" s="1101"/>
      <c r="E81" s="1102"/>
      <c r="F81" s="832"/>
      <c r="G81" s="832"/>
      <c r="H81" s="832"/>
      <c r="I81" s="832"/>
      <c r="J81" s="581"/>
      <c r="K81" s="581"/>
      <c r="L81" s="581"/>
      <c r="M81" s="581"/>
      <c r="N81" s="581"/>
      <c r="O81" s="581"/>
      <c r="P81" s="581"/>
      <c r="Q81" s="581"/>
      <c r="R81" s="581"/>
      <c r="S81" s="581"/>
      <c r="T81" s="581"/>
      <c r="U81" s="581"/>
      <c r="V81" s="581"/>
      <c r="W81" s="581"/>
      <c r="X81" s="581"/>
      <c r="Y81" s="581"/>
    </row>
    <row r="82" spans="1:25" ht="90.75" customHeight="1">
      <c r="A82" s="667" t="s">
        <v>718</v>
      </c>
      <c r="B82" s="1100" t="s">
        <v>878</v>
      </c>
      <c r="C82" s="1101"/>
      <c r="D82" s="1101"/>
      <c r="E82" s="1102"/>
      <c r="F82" s="833"/>
      <c r="G82" s="834"/>
      <c r="H82" s="834"/>
      <c r="I82" s="835"/>
      <c r="J82" s="581"/>
      <c r="K82" s="581"/>
      <c r="L82" s="581"/>
      <c r="M82" s="581"/>
      <c r="N82" s="581"/>
      <c r="O82" s="581"/>
      <c r="P82" s="581"/>
      <c r="Q82" s="581"/>
      <c r="R82" s="581"/>
      <c r="S82" s="581"/>
      <c r="T82" s="581"/>
      <c r="U82" s="581"/>
      <c r="V82" s="581"/>
      <c r="W82" s="581"/>
      <c r="X82" s="581"/>
      <c r="Y82" s="581"/>
    </row>
    <row r="83" spans="1:25" ht="24.95" customHeight="1">
      <c r="A83" s="830">
        <v>6</v>
      </c>
      <c r="B83" s="1105" t="s">
        <v>619</v>
      </c>
      <c r="C83" s="1106"/>
      <c r="D83" s="1106"/>
      <c r="E83" s="1107"/>
      <c r="F83" s="596"/>
      <c r="G83" s="597"/>
      <c r="H83" s="596"/>
      <c r="I83" s="598"/>
      <c r="J83" s="581"/>
      <c r="K83" s="581"/>
      <c r="L83" s="581"/>
      <c r="M83" s="581"/>
      <c r="N83" s="581"/>
      <c r="O83" s="581"/>
      <c r="P83" s="581"/>
      <c r="Q83" s="581"/>
      <c r="R83" s="581"/>
      <c r="S83" s="581"/>
      <c r="T83" s="581"/>
      <c r="U83" s="581"/>
      <c r="V83" s="581"/>
      <c r="W83" s="581"/>
      <c r="X83" s="581"/>
      <c r="Y83" s="581"/>
    </row>
    <row r="84" spans="1:25" ht="36" customHeight="1">
      <c r="A84" s="830"/>
      <c r="B84" s="1108" t="s">
        <v>620</v>
      </c>
      <c r="C84" s="1109"/>
      <c r="D84" s="1109"/>
      <c r="E84" s="1110"/>
      <c r="F84" s="599"/>
      <c r="G84" s="600"/>
      <c r="H84" s="599"/>
      <c r="I84" s="601"/>
      <c r="J84" s="581"/>
      <c r="K84" s="581"/>
      <c r="L84" s="581"/>
      <c r="M84" s="581"/>
      <c r="N84" s="581"/>
      <c r="O84" s="581"/>
      <c r="P84" s="581"/>
      <c r="Q84" s="581"/>
      <c r="R84" s="581"/>
      <c r="S84" s="581"/>
      <c r="T84" s="581"/>
      <c r="U84" s="581"/>
      <c r="V84" s="581"/>
      <c r="W84" s="581"/>
      <c r="X84" s="581"/>
      <c r="Y84" s="581"/>
    </row>
    <row r="85" spans="1:25" ht="114" customHeight="1">
      <c r="A85" s="830"/>
      <c r="B85" s="1082" t="s">
        <v>689</v>
      </c>
      <c r="C85" s="1083"/>
      <c r="D85" s="1083"/>
      <c r="E85" s="1084"/>
      <c r="F85" s="1085"/>
      <c r="G85" s="1086"/>
      <c r="H85" s="1085"/>
      <c r="I85" s="1086"/>
      <c r="J85" s="581"/>
      <c r="K85" s="581"/>
      <c r="L85" s="581"/>
      <c r="M85" s="581"/>
      <c r="N85" s="581"/>
      <c r="O85" s="581"/>
      <c r="P85" s="581"/>
      <c r="Q85" s="581"/>
      <c r="R85" s="581"/>
      <c r="S85" s="581"/>
      <c r="T85" s="581"/>
      <c r="U85" s="581"/>
      <c r="V85" s="581"/>
      <c r="W85" s="581"/>
      <c r="X85" s="581"/>
      <c r="Y85" s="581"/>
    </row>
    <row r="86" spans="1:25" ht="21" customHeight="1">
      <c r="A86" s="830"/>
      <c r="B86" s="828"/>
      <c r="C86" s="828"/>
      <c r="D86" s="828"/>
      <c r="E86" s="828"/>
      <c r="F86" s="1087"/>
      <c r="G86" s="1088"/>
      <c r="H86" s="599"/>
      <c r="I86" s="601"/>
      <c r="J86" s="581"/>
      <c r="K86" s="581"/>
      <c r="L86" s="581"/>
      <c r="M86" s="581"/>
      <c r="N86" s="581"/>
      <c r="O86" s="581"/>
      <c r="P86" s="581"/>
      <c r="Q86" s="581"/>
      <c r="R86" s="581"/>
      <c r="S86" s="581"/>
      <c r="T86" s="581"/>
      <c r="U86" s="581"/>
      <c r="V86" s="581"/>
      <c r="W86" s="581"/>
      <c r="X86" s="581"/>
      <c r="Y86" s="581"/>
    </row>
    <row r="87" spans="1:25" ht="18.75" customHeight="1">
      <c r="A87" s="830"/>
      <c r="B87" s="602"/>
      <c r="C87" s="602"/>
      <c r="D87" s="602"/>
      <c r="E87" s="602"/>
      <c r="F87" s="1089"/>
      <c r="G87" s="1090"/>
      <c r="H87" s="1089"/>
      <c r="I87" s="1090"/>
      <c r="J87" s="581"/>
      <c r="K87" s="581"/>
      <c r="L87" s="581"/>
      <c r="M87" s="581"/>
      <c r="N87" s="581"/>
      <c r="O87" s="581"/>
      <c r="P87" s="581"/>
      <c r="Q87" s="581"/>
      <c r="R87" s="581"/>
      <c r="S87" s="581"/>
      <c r="T87" s="581"/>
      <c r="U87" s="581"/>
      <c r="V87" s="581"/>
      <c r="W87" s="581"/>
      <c r="X87" s="581"/>
      <c r="Y87" s="581"/>
    </row>
    <row r="88" spans="1:25" ht="36.75" customHeight="1">
      <c r="A88" s="680">
        <v>7</v>
      </c>
      <c r="B88" s="1091" t="s">
        <v>621</v>
      </c>
      <c r="C88" s="1092"/>
      <c r="D88" s="1092"/>
      <c r="E88" s="1093"/>
      <c r="F88" s="1094"/>
      <c r="G88" s="1095"/>
      <c r="H88" s="1095"/>
      <c r="I88" s="1096"/>
      <c r="J88" s="581"/>
      <c r="K88" s="581"/>
      <c r="L88" s="581"/>
      <c r="M88" s="581"/>
      <c r="N88" s="581"/>
      <c r="O88" s="581"/>
      <c r="P88" s="581"/>
      <c r="Q88" s="581"/>
      <c r="R88" s="581"/>
      <c r="S88" s="581"/>
      <c r="T88" s="581"/>
      <c r="U88" s="581"/>
      <c r="V88" s="581"/>
      <c r="W88" s="581"/>
      <c r="X88" s="581"/>
      <c r="Y88" s="581"/>
    </row>
    <row r="89" spans="1:25" s="843" customFormat="1" ht="36.75" customHeight="1">
      <c r="A89" s="716"/>
      <c r="B89" s="840"/>
      <c r="C89" s="840"/>
      <c r="D89" s="840"/>
      <c r="E89" s="840"/>
      <c r="F89" s="841"/>
      <c r="G89" s="841"/>
      <c r="H89" s="841"/>
      <c r="I89" s="842"/>
      <c r="J89" s="614"/>
      <c r="K89" s="614"/>
      <c r="L89" s="614"/>
      <c r="M89" s="614"/>
      <c r="N89" s="614"/>
      <c r="O89" s="614"/>
      <c r="P89" s="614"/>
      <c r="Q89" s="614"/>
      <c r="R89" s="614"/>
      <c r="S89" s="614"/>
      <c r="T89" s="614"/>
      <c r="U89" s="614"/>
      <c r="V89" s="614"/>
      <c r="W89" s="614"/>
      <c r="X89" s="614"/>
      <c r="Y89" s="614"/>
    </row>
    <row r="90" spans="1:25" ht="44.25" customHeight="1">
      <c r="A90" s="829">
        <v>1</v>
      </c>
      <c r="B90" s="1160" t="s">
        <v>614</v>
      </c>
      <c r="C90" s="1161"/>
      <c r="D90" s="1161"/>
      <c r="E90" s="1162"/>
      <c r="F90" s="1163"/>
      <c r="G90" s="1164"/>
      <c r="H90" s="1165"/>
      <c r="I90" s="1164"/>
      <c r="J90" s="581"/>
      <c r="K90" s="581"/>
      <c r="L90" s="581"/>
      <c r="M90" s="581"/>
      <c r="N90" s="580" t="e">
        <f>'Names of Bidder'!#REF!</f>
        <v>#REF!</v>
      </c>
      <c r="O90" s="581"/>
      <c r="P90" s="581"/>
      <c r="Q90" s="581"/>
      <c r="R90" s="581"/>
      <c r="S90" s="581"/>
      <c r="T90" s="581"/>
      <c r="U90" s="581"/>
      <c r="V90" s="581"/>
      <c r="W90" s="581"/>
      <c r="X90" s="581"/>
      <c r="Y90" s="581"/>
    </row>
    <row r="91" spans="1:25" ht="14.25" customHeight="1">
      <c r="A91" s="831"/>
      <c r="B91" s="582"/>
      <c r="C91" s="582"/>
      <c r="D91" s="582"/>
      <c r="E91" s="582"/>
      <c r="F91" s="583"/>
      <c r="G91" s="583"/>
      <c r="H91" s="583"/>
      <c r="I91" s="583"/>
      <c r="J91" s="581"/>
      <c r="K91" s="581"/>
      <c r="L91" s="581"/>
      <c r="M91" s="581"/>
      <c r="N91" s="581"/>
      <c r="O91" s="581"/>
      <c r="P91" s="581"/>
      <c r="Q91" s="581"/>
      <c r="R91" s="581"/>
      <c r="S91" s="581"/>
      <c r="T91" s="581"/>
      <c r="U91" s="581"/>
      <c r="V91" s="581"/>
      <c r="W91" s="581"/>
      <c r="X91" s="581"/>
      <c r="Y91" s="581"/>
    </row>
    <row r="92" spans="1:25" ht="36.75" customHeight="1">
      <c r="A92" s="829">
        <v>2</v>
      </c>
      <c r="B92" s="1160" t="s">
        <v>615</v>
      </c>
      <c r="C92" s="1161"/>
      <c r="D92" s="1161"/>
      <c r="E92" s="1162"/>
      <c r="F92" s="1163"/>
      <c r="G92" s="1164"/>
      <c r="H92" s="1165"/>
      <c r="I92" s="1164"/>
      <c r="J92" s="581"/>
      <c r="K92" s="581"/>
      <c r="L92" s="581"/>
      <c r="M92" s="581"/>
      <c r="N92" s="581"/>
      <c r="O92" s="581"/>
      <c r="P92" s="581"/>
      <c r="Q92" s="581"/>
      <c r="R92" s="581"/>
      <c r="S92" s="581"/>
      <c r="T92" s="581"/>
      <c r="U92" s="581"/>
      <c r="V92" s="581"/>
      <c r="W92" s="581"/>
      <c r="X92" s="581"/>
      <c r="Y92" s="581"/>
    </row>
    <row r="93" spans="1:25" ht="14.25" customHeight="1">
      <c r="A93" s="831"/>
      <c r="B93" s="584"/>
      <c r="C93" s="584"/>
      <c r="D93" s="584"/>
      <c r="E93" s="584"/>
      <c r="F93" s="583"/>
      <c r="G93" s="583"/>
      <c r="H93" s="583"/>
      <c r="I93" s="583"/>
      <c r="J93" s="581"/>
      <c r="K93" s="581"/>
      <c r="L93" s="581"/>
      <c r="M93" s="581"/>
      <c r="N93" s="581"/>
      <c r="O93" s="581"/>
      <c r="P93" s="581"/>
      <c r="Q93" s="581"/>
      <c r="R93" s="581"/>
      <c r="S93" s="581"/>
      <c r="T93" s="581"/>
      <c r="U93" s="581"/>
      <c r="V93" s="581"/>
      <c r="W93" s="581"/>
      <c r="X93" s="581"/>
      <c r="Y93" s="581"/>
    </row>
    <row r="94" spans="1:25" ht="23.25" customHeight="1">
      <c r="A94" s="1080">
        <v>3</v>
      </c>
      <c r="B94" s="1178" t="s">
        <v>880</v>
      </c>
      <c r="C94" s="1179"/>
      <c r="D94" s="1179"/>
      <c r="E94" s="1180"/>
      <c r="F94" s="1177"/>
      <c r="G94" s="1176"/>
      <c r="H94" s="1135"/>
      <c r="I94" s="1176"/>
      <c r="J94" s="581"/>
      <c r="K94" s="581"/>
      <c r="L94" s="581"/>
      <c r="M94" s="581"/>
      <c r="N94" s="581"/>
      <c r="O94" s="581"/>
      <c r="P94" s="581"/>
      <c r="Q94" s="581"/>
      <c r="R94" s="581"/>
      <c r="S94" s="581"/>
      <c r="T94" s="581"/>
      <c r="U94" s="581"/>
      <c r="V94" s="581"/>
      <c r="W94" s="581"/>
      <c r="X94" s="581"/>
      <c r="Y94" s="581"/>
    </row>
    <row r="95" spans="1:25" ht="21" customHeight="1">
      <c r="A95" s="1081"/>
      <c r="B95" s="1181"/>
      <c r="C95" s="1182"/>
      <c r="D95" s="1182"/>
      <c r="E95" s="1183"/>
      <c r="F95" s="1185"/>
      <c r="G95" s="1184"/>
      <c r="H95" s="1150"/>
      <c r="I95" s="1184"/>
      <c r="J95" s="581"/>
      <c r="K95" s="581"/>
      <c r="L95" s="581"/>
      <c r="M95" s="581"/>
      <c r="N95" s="581"/>
      <c r="O95" s="581"/>
      <c r="P95" s="581"/>
      <c r="Q95" s="581"/>
      <c r="R95" s="581"/>
      <c r="S95" s="581"/>
      <c r="T95" s="581"/>
      <c r="U95" s="581"/>
      <c r="V95" s="581"/>
      <c r="W95" s="581"/>
      <c r="X95" s="581"/>
      <c r="Y95" s="581"/>
    </row>
    <row r="96" spans="1:25" ht="20.25" customHeight="1">
      <c r="A96" s="1081"/>
      <c r="B96" s="1181"/>
      <c r="C96" s="1182"/>
      <c r="D96" s="1182"/>
      <c r="E96" s="1183"/>
      <c r="F96" s="1185"/>
      <c r="G96" s="1184"/>
      <c r="H96" s="1150"/>
      <c r="I96" s="1184"/>
      <c r="J96" s="581"/>
      <c r="K96" s="581"/>
      <c r="L96" s="581"/>
      <c r="M96" s="581"/>
      <c r="N96" s="581"/>
      <c r="O96" s="581"/>
      <c r="P96" s="581"/>
      <c r="Q96" s="581"/>
      <c r="R96" s="581"/>
      <c r="S96" s="581"/>
      <c r="T96" s="581"/>
      <c r="U96" s="581"/>
      <c r="V96" s="581"/>
      <c r="W96" s="581"/>
      <c r="X96" s="581"/>
      <c r="Y96" s="581"/>
    </row>
    <row r="97" spans="1:25" ht="21" customHeight="1">
      <c r="A97" s="1081"/>
      <c r="B97" s="1181"/>
      <c r="C97" s="1182"/>
      <c r="D97" s="1182"/>
      <c r="E97" s="1183"/>
      <c r="F97" s="1185"/>
      <c r="G97" s="1184"/>
      <c r="H97" s="1150"/>
      <c r="I97" s="1184"/>
      <c r="J97" s="581"/>
      <c r="K97" s="581"/>
      <c r="L97" s="581"/>
      <c r="M97" s="581"/>
      <c r="N97" s="581"/>
      <c r="O97" s="581"/>
      <c r="P97" s="581"/>
      <c r="Q97" s="581"/>
      <c r="R97" s="581"/>
      <c r="S97" s="581"/>
      <c r="T97" s="581"/>
      <c r="U97" s="581"/>
      <c r="V97" s="581"/>
      <c r="W97" s="581"/>
      <c r="X97" s="581"/>
      <c r="Y97" s="581"/>
    </row>
    <row r="98" spans="1:25" ht="24.95" customHeight="1">
      <c r="A98" s="830"/>
      <c r="B98" s="585"/>
      <c r="C98" s="585"/>
      <c r="D98" s="585"/>
      <c r="E98" s="586" t="s">
        <v>616</v>
      </c>
      <c r="F98" s="1171"/>
      <c r="G98" s="1172"/>
      <c r="H98" s="1173"/>
      <c r="I98" s="1172"/>
      <c r="J98" s="581"/>
      <c r="K98" s="581"/>
      <c r="L98" s="581"/>
      <c r="M98" s="581"/>
      <c r="N98" s="581"/>
      <c r="O98" s="581"/>
      <c r="P98" s="581"/>
      <c r="Q98" s="581"/>
      <c r="R98" s="581"/>
      <c r="S98" s="581"/>
      <c r="T98" s="581"/>
      <c r="U98" s="581"/>
      <c r="V98" s="581"/>
      <c r="W98" s="581"/>
      <c r="X98" s="581"/>
      <c r="Y98" s="581"/>
    </row>
    <row r="99" spans="1:25" ht="24.95" customHeight="1">
      <c r="A99" s="830"/>
      <c r="B99" s="585"/>
      <c r="C99" s="585"/>
      <c r="D99" s="585"/>
      <c r="E99" s="586" t="s">
        <v>6</v>
      </c>
      <c r="F99" s="1171"/>
      <c r="G99" s="1172"/>
      <c r="H99" s="1173"/>
      <c r="I99" s="1172"/>
      <c r="J99" s="581"/>
      <c r="K99" s="581"/>
      <c r="L99" s="581"/>
      <c r="M99" s="581"/>
      <c r="N99" s="581"/>
      <c r="O99" s="581"/>
      <c r="P99" s="581"/>
      <c r="Q99" s="581"/>
      <c r="R99" s="581"/>
      <c r="S99" s="581"/>
      <c r="T99" s="581"/>
      <c r="U99" s="581"/>
      <c r="V99" s="581"/>
      <c r="W99" s="581"/>
      <c r="X99" s="581"/>
      <c r="Y99" s="581"/>
    </row>
    <row r="100" spans="1:25" ht="24.95" customHeight="1">
      <c r="A100" s="830"/>
      <c r="B100" s="587"/>
      <c r="C100" s="588"/>
      <c r="D100" s="588"/>
      <c r="E100" s="589" t="s">
        <v>617</v>
      </c>
      <c r="F100" s="1097"/>
      <c r="G100" s="1098"/>
      <c r="H100" s="1099"/>
      <c r="I100" s="1098"/>
      <c r="J100" s="581"/>
      <c r="K100" s="581"/>
      <c r="L100" s="581"/>
      <c r="M100" s="581"/>
      <c r="N100" s="581"/>
      <c r="O100" s="581"/>
      <c r="P100" s="581"/>
      <c r="Q100" s="581"/>
      <c r="R100" s="581"/>
      <c r="S100" s="581"/>
      <c r="T100" s="581"/>
      <c r="U100" s="581"/>
      <c r="V100" s="581"/>
      <c r="W100" s="581"/>
      <c r="X100" s="581"/>
      <c r="Y100" s="581"/>
    </row>
    <row r="101" spans="1:25" ht="20.25" customHeight="1">
      <c r="A101" s="830"/>
      <c r="B101" s="590"/>
      <c r="C101" s="591"/>
      <c r="D101" s="591"/>
      <c r="E101" s="592"/>
      <c r="F101" s="593"/>
      <c r="G101" s="593"/>
      <c r="H101" s="593"/>
      <c r="I101" s="593"/>
      <c r="J101" s="581"/>
      <c r="K101" s="581"/>
      <c r="L101" s="581"/>
      <c r="M101" s="581"/>
      <c r="N101" s="581"/>
      <c r="O101" s="581"/>
      <c r="P101" s="581"/>
      <c r="Q101" s="581"/>
      <c r="R101" s="581"/>
      <c r="S101" s="581"/>
      <c r="T101" s="581"/>
      <c r="U101" s="581"/>
      <c r="V101" s="581"/>
      <c r="W101" s="581"/>
      <c r="X101" s="581"/>
      <c r="Y101" s="581"/>
    </row>
    <row r="102" spans="1:25" ht="35.25" customHeight="1">
      <c r="A102" s="836" t="s">
        <v>618</v>
      </c>
      <c r="B102" s="1100" t="s">
        <v>889</v>
      </c>
      <c r="C102" s="1101"/>
      <c r="D102" s="1101"/>
      <c r="E102" s="1102"/>
      <c r="F102" s="1103"/>
      <c r="G102" s="1104"/>
      <c r="H102" s="1103"/>
      <c r="I102" s="1104"/>
      <c r="J102" s="581"/>
      <c r="K102" s="581"/>
      <c r="L102" s="581"/>
      <c r="M102" s="581"/>
      <c r="N102" s="581"/>
      <c r="O102" s="581"/>
      <c r="P102" s="581"/>
      <c r="Q102" s="581"/>
      <c r="R102" s="581"/>
      <c r="S102" s="581"/>
      <c r="T102" s="581"/>
      <c r="U102" s="581"/>
      <c r="V102" s="581"/>
      <c r="W102" s="581"/>
      <c r="X102" s="581"/>
      <c r="Y102" s="581"/>
    </row>
    <row r="103" spans="1:25" ht="30.75" customHeight="1">
      <c r="A103" s="667" t="s">
        <v>539</v>
      </c>
      <c r="B103" s="1100" t="s">
        <v>890</v>
      </c>
      <c r="C103" s="1101"/>
      <c r="D103" s="1101"/>
      <c r="E103" s="1102"/>
      <c r="F103" s="832"/>
      <c r="G103" s="832"/>
      <c r="H103" s="832"/>
      <c r="I103" s="832"/>
      <c r="J103" s="581"/>
      <c r="K103" s="581"/>
      <c r="L103" s="581"/>
      <c r="M103" s="581"/>
      <c r="N103" s="581"/>
      <c r="O103" s="581"/>
      <c r="P103" s="581"/>
      <c r="Q103" s="581"/>
      <c r="R103" s="581"/>
      <c r="S103" s="581"/>
      <c r="T103" s="581"/>
      <c r="U103" s="581"/>
      <c r="V103" s="581"/>
      <c r="W103" s="581"/>
      <c r="X103" s="581"/>
      <c r="Y103" s="581"/>
    </row>
    <row r="104" spans="1:25" ht="90.75" customHeight="1">
      <c r="A104" s="667" t="s">
        <v>718</v>
      </c>
      <c r="B104" s="1100" t="s">
        <v>878</v>
      </c>
      <c r="C104" s="1101"/>
      <c r="D104" s="1101"/>
      <c r="E104" s="1102"/>
      <c r="F104" s="833"/>
      <c r="G104" s="834"/>
      <c r="H104" s="834"/>
      <c r="I104" s="835"/>
      <c r="J104" s="581"/>
      <c r="K104" s="581"/>
      <c r="L104" s="581"/>
      <c r="M104" s="581"/>
      <c r="N104" s="581"/>
      <c r="O104" s="581"/>
      <c r="P104" s="581"/>
      <c r="Q104" s="581"/>
      <c r="R104" s="581"/>
      <c r="S104" s="581"/>
      <c r="T104" s="581"/>
      <c r="U104" s="581"/>
      <c r="V104" s="581"/>
      <c r="W104" s="581"/>
      <c r="X104" s="581"/>
      <c r="Y104" s="581"/>
    </row>
    <row r="105" spans="1:25" ht="24.95" customHeight="1">
      <c r="A105" s="830">
        <v>6</v>
      </c>
      <c r="B105" s="1105" t="s">
        <v>619</v>
      </c>
      <c r="C105" s="1106"/>
      <c r="D105" s="1106"/>
      <c r="E105" s="1107"/>
      <c r="F105" s="596"/>
      <c r="G105" s="597"/>
      <c r="H105" s="596"/>
      <c r="I105" s="598"/>
      <c r="J105" s="581"/>
      <c r="K105" s="581"/>
      <c r="L105" s="581"/>
      <c r="M105" s="581"/>
      <c r="N105" s="581"/>
      <c r="O105" s="581"/>
      <c r="P105" s="581"/>
      <c r="Q105" s="581"/>
      <c r="R105" s="581"/>
      <c r="S105" s="581"/>
      <c r="T105" s="581"/>
      <c r="U105" s="581"/>
      <c r="V105" s="581"/>
      <c r="W105" s="581"/>
      <c r="X105" s="581"/>
      <c r="Y105" s="581"/>
    </row>
    <row r="106" spans="1:25" ht="36" customHeight="1">
      <c r="A106" s="830"/>
      <c r="B106" s="1108" t="s">
        <v>620</v>
      </c>
      <c r="C106" s="1109"/>
      <c r="D106" s="1109"/>
      <c r="E106" s="1110"/>
      <c r="F106" s="599"/>
      <c r="G106" s="600"/>
      <c r="H106" s="599"/>
      <c r="I106" s="601"/>
      <c r="J106" s="581"/>
      <c r="K106" s="581"/>
      <c r="L106" s="581"/>
      <c r="M106" s="581"/>
      <c r="N106" s="581"/>
      <c r="O106" s="581"/>
      <c r="P106" s="581"/>
      <c r="Q106" s="581"/>
      <c r="R106" s="581"/>
      <c r="S106" s="581"/>
      <c r="T106" s="581"/>
      <c r="U106" s="581"/>
      <c r="V106" s="581"/>
      <c r="W106" s="581"/>
      <c r="X106" s="581"/>
      <c r="Y106" s="581"/>
    </row>
    <row r="107" spans="1:25" ht="114" customHeight="1">
      <c r="A107" s="830"/>
      <c r="B107" s="1082" t="s">
        <v>689</v>
      </c>
      <c r="C107" s="1083"/>
      <c r="D107" s="1083"/>
      <c r="E107" s="1084"/>
      <c r="F107" s="1085"/>
      <c r="G107" s="1086"/>
      <c r="H107" s="1085"/>
      <c r="I107" s="1086"/>
      <c r="J107" s="581"/>
      <c r="K107" s="581"/>
      <c r="L107" s="581"/>
      <c r="M107" s="581"/>
      <c r="N107" s="581"/>
      <c r="O107" s="581"/>
      <c r="P107" s="581"/>
      <c r="Q107" s="581"/>
      <c r="R107" s="581"/>
      <c r="S107" s="581"/>
      <c r="T107" s="581"/>
      <c r="U107" s="581"/>
      <c r="V107" s="581"/>
      <c r="W107" s="581"/>
      <c r="X107" s="581"/>
      <c r="Y107" s="581"/>
    </row>
    <row r="108" spans="1:25" ht="21" customHeight="1">
      <c r="A108" s="830"/>
      <c r="B108" s="828"/>
      <c r="C108" s="828"/>
      <c r="D108" s="828"/>
      <c r="E108" s="828"/>
      <c r="F108" s="1087"/>
      <c r="G108" s="1088"/>
      <c r="H108" s="599"/>
      <c r="I108" s="601"/>
      <c r="J108" s="581"/>
      <c r="K108" s="581"/>
      <c r="L108" s="581"/>
      <c r="M108" s="581"/>
      <c r="N108" s="581"/>
      <c r="O108" s="581"/>
      <c r="P108" s="581"/>
      <c r="Q108" s="581"/>
      <c r="R108" s="581"/>
      <c r="S108" s="581"/>
      <c r="T108" s="581"/>
      <c r="U108" s="581"/>
      <c r="V108" s="581"/>
      <c r="W108" s="581"/>
      <c r="X108" s="581"/>
      <c r="Y108" s="581"/>
    </row>
    <row r="109" spans="1:25" ht="18.75" customHeight="1">
      <c r="A109" s="830"/>
      <c r="B109" s="602"/>
      <c r="C109" s="602"/>
      <c r="D109" s="602"/>
      <c r="E109" s="602"/>
      <c r="F109" s="1089"/>
      <c r="G109" s="1090"/>
      <c r="H109" s="1089"/>
      <c r="I109" s="1090"/>
      <c r="J109" s="581"/>
      <c r="K109" s="581"/>
      <c r="L109" s="581"/>
      <c r="M109" s="581"/>
      <c r="N109" s="581"/>
      <c r="O109" s="581"/>
      <c r="P109" s="581"/>
      <c r="Q109" s="581"/>
      <c r="R109" s="581"/>
      <c r="S109" s="581"/>
      <c r="T109" s="581"/>
      <c r="U109" s="581"/>
      <c r="V109" s="581"/>
      <c r="W109" s="581"/>
      <c r="X109" s="581"/>
      <c r="Y109" s="581"/>
    </row>
    <row r="110" spans="1:25" ht="36.75" customHeight="1">
      <c r="A110" s="680">
        <v>7</v>
      </c>
      <c r="B110" s="1091" t="s">
        <v>621</v>
      </c>
      <c r="C110" s="1092"/>
      <c r="D110" s="1092"/>
      <c r="E110" s="1093"/>
      <c r="F110" s="1094"/>
      <c r="G110" s="1095"/>
      <c r="H110" s="1095"/>
      <c r="I110" s="1096"/>
      <c r="J110" s="581"/>
      <c r="K110" s="581"/>
      <c r="L110" s="581"/>
      <c r="M110" s="581"/>
      <c r="N110" s="581"/>
      <c r="O110" s="581"/>
      <c r="P110" s="581"/>
      <c r="Q110" s="581"/>
      <c r="R110" s="581"/>
      <c r="S110" s="581"/>
      <c r="T110" s="581"/>
      <c r="U110" s="581"/>
      <c r="V110" s="581"/>
      <c r="W110" s="581"/>
      <c r="X110" s="581"/>
      <c r="Y110" s="581"/>
    </row>
    <row r="111" spans="1:25" ht="15.75" customHeight="1">
      <c r="A111" s="603"/>
      <c r="B111" s="576"/>
      <c r="C111" s="577"/>
      <c r="D111" s="577"/>
      <c r="E111" s="577"/>
      <c r="F111" s="577"/>
      <c r="G111" s="577"/>
      <c r="H111" s="577"/>
      <c r="I111" s="577"/>
      <c r="J111" s="567"/>
    </row>
    <row r="112" spans="1:25" ht="44.25" customHeight="1">
      <c r="A112" s="679">
        <v>1</v>
      </c>
      <c r="B112" s="1160" t="s">
        <v>614</v>
      </c>
      <c r="C112" s="1161"/>
      <c r="D112" s="1161"/>
      <c r="E112" s="1162"/>
      <c r="F112" s="1163"/>
      <c r="G112" s="1164"/>
      <c r="H112" s="1165"/>
      <c r="I112" s="1164"/>
      <c r="J112" s="581"/>
      <c r="K112" s="581"/>
      <c r="L112" s="581"/>
      <c r="M112" s="581"/>
      <c r="N112" s="580">
        <f>'Names of Bidder'!C21</f>
        <v>0</v>
      </c>
      <c r="O112" s="581"/>
      <c r="P112" s="581"/>
      <c r="Q112" s="581"/>
      <c r="R112" s="581"/>
      <c r="S112" s="581"/>
      <c r="T112" s="581"/>
      <c r="U112" s="581"/>
      <c r="V112" s="581"/>
      <c r="W112" s="581"/>
      <c r="X112" s="581"/>
      <c r="Y112" s="581"/>
    </row>
    <row r="113" spans="1:25" ht="14.25" customHeight="1">
      <c r="A113" s="673"/>
      <c r="B113" s="582"/>
      <c r="C113" s="582"/>
      <c r="D113" s="582"/>
      <c r="E113" s="582"/>
      <c r="F113" s="583"/>
      <c r="G113" s="583"/>
      <c r="H113" s="583"/>
      <c r="I113" s="583"/>
      <c r="J113" s="581"/>
      <c r="K113" s="581"/>
      <c r="L113" s="581"/>
      <c r="M113" s="581"/>
      <c r="N113" s="581"/>
      <c r="O113" s="581"/>
      <c r="P113" s="581"/>
      <c r="Q113" s="581"/>
      <c r="R113" s="581"/>
      <c r="S113" s="581"/>
      <c r="T113" s="581"/>
      <c r="U113" s="581"/>
      <c r="V113" s="581"/>
      <c r="W113" s="581"/>
      <c r="X113" s="581"/>
      <c r="Y113" s="581"/>
    </row>
    <row r="114" spans="1:25" ht="36.75" customHeight="1">
      <c r="A114" s="679">
        <v>2</v>
      </c>
      <c r="B114" s="1160" t="s">
        <v>615</v>
      </c>
      <c r="C114" s="1161"/>
      <c r="D114" s="1161"/>
      <c r="E114" s="1162"/>
      <c r="F114" s="1163"/>
      <c r="G114" s="1164"/>
      <c r="H114" s="1165"/>
      <c r="I114" s="1164"/>
      <c r="J114" s="581"/>
      <c r="K114" s="581"/>
      <c r="L114" s="581"/>
      <c r="M114" s="581"/>
      <c r="N114" s="581"/>
      <c r="O114" s="581"/>
      <c r="P114" s="581"/>
      <c r="Q114" s="581"/>
      <c r="R114" s="581"/>
      <c r="S114" s="581"/>
      <c r="T114" s="581"/>
      <c r="U114" s="581"/>
      <c r="V114" s="581"/>
      <c r="W114" s="581"/>
      <c r="X114" s="581"/>
      <c r="Y114" s="581"/>
    </row>
    <row r="115" spans="1:25" ht="14.25" customHeight="1">
      <c r="A115" s="673"/>
      <c r="B115" s="584"/>
      <c r="C115" s="584"/>
      <c r="D115" s="584"/>
      <c r="E115" s="584"/>
      <c r="F115" s="583"/>
      <c r="G115" s="583"/>
      <c r="H115" s="583"/>
      <c r="I115" s="583"/>
      <c r="J115" s="581"/>
      <c r="K115" s="581"/>
      <c r="L115" s="581"/>
      <c r="M115" s="581"/>
      <c r="N115" s="581"/>
      <c r="O115" s="581"/>
      <c r="P115" s="581"/>
      <c r="Q115" s="581"/>
      <c r="R115" s="581"/>
      <c r="S115" s="581"/>
      <c r="T115" s="581"/>
      <c r="U115" s="581"/>
      <c r="V115" s="581"/>
      <c r="W115" s="581"/>
      <c r="X115" s="581"/>
      <c r="Y115" s="581"/>
    </row>
    <row r="116" spans="1:25" ht="23.25" customHeight="1">
      <c r="A116" s="1080">
        <v>3</v>
      </c>
      <c r="B116" s="1196" t="str">
        <f>IF(Cover!D6 = "Sole Bidder", "Name and Address of the Employer/Utility for whom the Contract was executed by the firm ", " Name and Address of the Employer/Utility for whom the Contract was executed by the firm/Partner of a JV")</f>
        <v xml:space="preserve"> Name and Address of the Employer/Utility for whom the Contract was executed by the firm/Partner of a JV</v>
      </c>
      <c r="C116" s="1197"/>
      <c r="D116" s="1197"/>
      <c r="E116" s="1198"/>
      <c r="F116" s="1177"/>
      <c r="G116" s="1176"/>
      <c r="H116" s="1135"/>
      <c r="I116" s="1176"/>
      <c r="J116" s="581"/>
      <c r="K116" s="581"/>
      <c r="L116" s="581"/>
      <c r="M116" s="581"/>
      <c r="N116" s="581"/>
      <c r="O116" s="581"/>
      <c r="P116" s="581"/>
      <c r="Q116" s="581"/>
      <c r="R116" s="581"/>
      <c r="S116" s="581"/>
      <c r="T116" s="581"/>
      <c r="U116" s="581"/>
      <c r="V116" s="581"/>
      <c r="W116" s="581"/>
      <c r="X116" s="581"/>
      <c r="Y116" s="581"/>
    </row>
    <row r="117" spans="1:25" ht="21" customHeight="1">
      <c r="A117" s="1081"/>
      <c r="B117" s="1199"/>
      <c r="C117" s="1200"/>
      <c r="D117" s="1200"/>
      <c r="E117" s="1201"/>
      <c r="F117" s="1185"/>
      <c r="G117" s="1184"/>
      <c r="H117" s="1150"/>
      <c r="I117" s="1184"/>
      <c r="J117" s="581"/>
      <c r="K117" s="581"/>
      <c r="L117" s="581"/>
      <c r="M117" s="581"/>
      <c r="N117" s="581"/>
      <c r="O117" s="581"/>
      <c r="P117" s="581"/>
      <c r="Q117" s="581"/>
      <c r="R117" s="581"/>
      <c r="S117" s="581"/>
      <c r="T117" s="581"/>
      <c r="U117" s="581"/>
      <c r="V117" s="581"/>
      <c r="W117" s="581"/>
      <c r="X117" s="581"/>
      <c r="Y117" s="581"/>
    </row>
    <row r="118" spans="1:25" ht="20.25" customHeight="1">
      <c r="A118" s="1081"/>
      <c r="B118" s="1199"/>
      <c r="C118" s="1200"/>
      <c r="D118" s="1200"/>
      <c r="E118" s="1201"/>
      <c r="F118" s="1185"/>
      <c r="G118" s="1184"/>
      <c r="H118" s="1150"/>
      <c r="I118" s="1184"/>
      <c r="J118" s="581"/>
      <c r="K118" s="581"/>
      <c r="L118" s="581"/>
      <c r="M118" s="581"/>
      <c r="N118" s="581"/>
      <c r="O118" s="581"/>
      <c r="P118" s="581"/>
      <c r="Q118" s="581"/>
      <c r="R118" s="581"/>
      <c r="S118" s="581"/>
      <c r="T118" s="581"/>
      <c r="U118" s="581"/>
      <c r="V118" s="581"/>
      <c r="W118" s="581"/>
      <c r="X118" s="581"/>
      <c r="Y118" s="581"/>
    </row>
    <row r="119" spans="1:25" ht="21" customHeight="1">
      <c r="A119" s="1081"/>
      <c r="B119" s="1199"/>
      <c r="C119" s="1200"/>
      <c r="D119" s="1200"/>
      <c r="E119" s="1201"/>
      <c r="F119" s="1185"/>
      <c r="G119" s="1184"/>
      <c r="H119" s="1150"/>
      <c r="I119" s="1184"/>
      <c r="J119" s="581"/>
      <c r="K119" s="581"/>
      <c r="L119" s="581"/>
      <c r="M119" s="581"/>
      <c r="N119" s="581"/>
      <c r="O119" s="581"/>
      <c r="P119" s="581"/>
      <c r="Q119" s="581"/>
      <c r="R119" s="581"/>
      <c r="S119" s="581"/>
      <c r="T119" s="581"/>
      <c r="U119" s="581"/>
      <c r="V119" s="581"/>
      <c r="W119" s="581"/>
      <c r="X119" s="581"/>
      <c r="Y119" s="581"/>
    </row>
    <row r="120" spans="1:25" ht="24.95" customHeight="1">
      <c r="A120" s="660"/>
      <c r="B120" s="585"/>
      <c r="C120" s="585"/>
      <c r="D120" s="585"/>
      <c r="E120" s="586" t="s">
        <v>616</v>
      </c>
      <c r="F120" s="1171"/>
      <c r="G120" s="1172"/>
      <c r="H120" s="1173"/>
      <c r="I120" s="1172"/>
      <c r="J120" s="581"/>
      <c r="K120" s="581"/>
      <c r="L120" s="581"/>
      <c r="M120" s="581"/>
      <c r="N120" s="581"/>
      <c r="O120" s="581"/>
      <c r="P120" s="581"/>
      <c r="Q120" s="581"/>
      <c r="R120" s="581"/>
      <c r="S120" s="581"/>
      <c r="T120" s="581"/>
      <c r="U120" s="581"/>
      <c r="V120" s="581"/>
      <c r="W120" s="581"/>
      <c r="X120" s="581"/>
      <c r="Y120" s="581"/>
    </row>
    <row r="121" spans="1:25" ht="24.95" customHeight="1">
      <c r="A121" s="660"/>
      <c r="B121" s="585"/>
      <c r="C121" s="585"/>
      <c r="D121" s="585"/>
      <c r="E121" s="586" t="s">
        <v>6</v>
      </c>
      <c r="F121" s="1171"/>
      <c r="G121" s="1172"/>
      <c r="H121" s="1173"/>
      <c r="I121" s="1172"/>
      <c r="J121" s="581"/>
      <c r="K121" s="581"/>
      <c r="L121" s="581"/>
      <c r="M121" s="581"/>
      <c r="N121" s="581"/>
      <c r="O121" s="581"/>
      <c r="P121" s="581"/>
      <c r="Q121" s="581"/>
      <c r="R121" s="581"/>
      <c r="S121" s="581"/>
      <c r="T121" s="581"/>
      <c r="U121" s="581"/>
      <c r="V121" s="581"/>
      <c r="W121" s="581"/>
      <c r="X121" s="581"/>
      <c r="Y121" s="581"/>
    </row>
    <row r="122" spans="1:25" ht="24.95" customHeight="1">
      <c r="A122" s="660"/>
      <c r="B122" s="587"/>
      <c r="C122" s="588"/>
      <c r="D122" s="588"/>
      <c r="E122" s="589" t="s">
        <v>617</v>
      </c>
      <c r="F122" s="1097"/>
      <c r="G122" s="1098"/>
      <c r="H122" s="1099"/>
      <c r="I122" s="1098"/>
      <c r="J122" s="581"/>
      <c r="K122" s="581"/>
      <c r="L122" s="581"/>
      <c r="M122" s="581"/>
      <c r="N122" s="581"/>
      <c r="O122" s="581"/>
      <c r="P122" s="581"/>
      <c r="Q122" s="581"/>
      <c r="R122" s="581"/>
      <c r="S122" s="581"/>
      <c r="T122" s="581"/>
      <c r="U122" s="581"/>
      <c r="V122" s="581"/>
      <c r="W122" s="581"/>
      <c r="X122" s="581"/>
      <c r="Y122" s="581"/>
    </row>
    <row r="123" spans="1:25" ht="20.25" customHeight="1">
      <c r="A123" s="660"/>
      <c r="B123" s="590"/>
      <c r="C123" s="591"/>
      <c r="D123" s="591"/>
      <c r="E123" s="592"/>
      <c r="F123" s="593"/>
      <c r="G123" s="593"/>
      <c r="H123" s="593"/>
      <c r="I123" s="593"/>
      <c r="J123" s="581"/>
      <c r="K123" s="581"/>
      <c r="L123" s="581"/>
      <c r="M123" s="581"/>
      <c r="N123" s="581"/>
      <c r="O123" s="581"/>
      <c r="P123" s="581"/>
      <c r="Q123" s="581"/>
      <c r="R123" s="581"/>
      <c r="S123" s="581"/>
      <c r="T123" s="581"/>
      <c r="U123" s="581"/>
      <c r="V123" s="581"/>
      <c r="W123" s="581"/>
      <c r="X123" s="581"/>
      <c r="Y123" s="581"/>
    </row>
    <row r="124" spans="1:25" ht="35.25" customHeight="1">
      <c r="A124" s="570" t="s">
        <v>618</v>
      </c>
      <c r="B124" s="1100" t="s">
        <v>889</v>
      </c>
      <c r="C124" s="1101"/>
      <c r="D124" s="1101"/>
      <c r="E124" s="1102"/>
      <c r="F124" s="1103"/>
      <c r="G124" s="1104"/>
      <c r="H124" s="1103"/>
      <c r="I124" s="1104"/>
      <c r="J124" s="581"/>
      <c r="K124" s="581"/>
      <c r="L124" s="581"/>
      <c r="M124" s="581"/>
      <c r="N124" s="581"/>
      <c r="O124" s="581"/>
      <c r="P124" s="581"/>
      <c r="Q124" s="581"/>
      <c r="R124" s="581"/>
      <c r="S124" s="581"/>
      <c r="T124" s="581"/>
      <c r="U124" s="581"/>
      <c r="V124" s="581"/>
      <c r="W124" s="581"/>
      <c r="X124" s="581"/>
      <c r="Y124" s="581"/>
    </row>
    <row r="125" spans="1:25" ht="30.75" customHeight="1">
      <c r="A125" s="667" t="s">
        <v>539</v>
      </c>
      <c r="B125" s="1100" t="s">
        <v>890</v>
      </c>
      <c r="C125" s="1101"/>
      <c r="D125" s="1101"/>
      <c r="E125" s="1102"/>
      <c r="F125" s="654"/>
      <c r="G125" s="654"/>
      <c r="H125" s="654"/>
      <c r="I125" s="654"/>
      <c r="J125" s="581"/>
      <c r="K125" s="581"/>
      <c r="L125" s="581"/>
      <c r="M125" s="581"/>
      <c r="N125" s="581"/>
      <c r="O125" s="581"/>
      <c r="P125" s="581"/>
      <c r="Q125" s="581"/>
      <c r="R125" s="581"/>
      <c r="S125" s="581"/>
      <c r="T125" s="581"/>
      <c r="U125" s="581"/>
      <c r="V125" s="581"/>
      <c r="W125" s="581"/>
      <c r="X125" s="581"/>
      <c r="Y125" s="581"/>
    </row>
    <row r="126" spans="1:25" ht="90.75" customHeight="1">
      <c r="A126" s="667" t="s">
        <v>718</v>
      </c>
      <c r="B126" s="1100" t="s">
        <v>878</v>
      </c>
      <c r="C126" s="1101"/>
      <c r="D126" s="1101"/>
      <c r="E126" s="1102"/>
      <c r="F126" s="634"/>
      <c r="G126" s="635"/>
      <c r="H126" s="635"/>
      <c r="I126" s="636"/>
      <c r="J126" s="581"/>
      <c r="K126" s="581"/>
      <c r="L126" s="581"/>
      <c r="M126" s="581"/>
      <c r="N126" s="581"/>
      <c r="O126" s="581"/>
      <c r="P126" s="581"/>
      <c r="Q126" s="581"/>
      <c r="R126" s="581"/>
      <c r="S126" s="581"/>
      <c r="T126" s="581"/>
      <c r="U126" s="581"/>
      <c r="V126" s="581"/>
      <c r="W126" s="581"/>
      <c r="X126" s="581"/>
      <c r="Y126" s="581"/>
    </row>
    <row r="127" spans="1:25" ht="24.95" customHeight="1">
      <c r="A127" s="660">
        <v>6</v>
      </c>
      <c r="B127" s="1105" t="s">
        <v>619</v>
      </c>
      <c r="C127" s="1106"/>
      <c r="D127" s="1106"/>
      <c r="E127" s="1107"/>
      <c r="F127" s="596"/>
      <c r="G127" s="597"/>
      <c r="H127" s="596"/>
      <c r="I127" s="598"/>
      <c r="J127" s="581"/>
      <c r="K127" s="581"/>
      <c r="L127" s="581"/>
      <c r="M127" s="581"/>
      <c r="N127" s="581"/>
      <c r="O127" s="581"/>
      <c r="P127" s="581"/>
      <c r="Q127" s="581"/>
      <c r="R127" s="581"/>
      <c r="S127" s="581"/>
      <c r="T127" s="581"/>
      <c r="U127" s="581"/>
      <c r="V127" s="581"/>
      <c r="W127" s="581"/>
      <c r="X127" s="581"/>
      <c r="Y127" s="581"/>
    </row>
    <row r="128" spans="1:25" ht="36" customHeight="1">
      <c r="A128" s="660"/>
      <c r="B128" s="1108" t="s">
        <v>620</v>
      </c>
      <c r="C128" s="1109"/>
      <c r="D128" s="1109"/>
      <c r="E128" s="1110"/>
      <c r="F128" s="599"/>
      <c r="G128" s="600"/>
      <c r="H128" s="599"/>
      <c r="I128" s="601"/>
      <c r="J128" s="581"/>
      <c r="K128" s="581"/>
      <c r="L128" s="581"/>
      <c r="M128" s="581"/>
      <c r="N128" s="581"/>
      <c r="O128" s="581"/>
      <c r="P128" s="581"/>
      <c r="Q128" s="581"/>
      <c r="R128" s="581"/>
      <c r="S128" s="581"/>
      <c r="T128" s="581"/>
      <c r="U128" s="581"/>
      <c r="V128" s="581"/>
      <c r="W128" s="581"/>
      <c r="X128" s="581"/>
      <c r="Y128" s="581"/>
    </row>
    <row r="129" spans="1:25" ht="114" customHeight="1">
      <c r="A129" s="660"/>
      <c r="B129" s="1082" t="s">
        <v>689</v>
      </c>
      <c r="C129" s="1083"/>
      <c r="D129" s="1083"/>
      <c r="E129" s="1084"/>
      <c r="F129" s="1085"/>
      <c r="G129" s="1086"/>
      <c r="H129" s="1085"/>
      <c r="I129" s="1086"/>
      <c r="J129" s="581"/>
      <c r="K129" s="581"/>
      <c r="L129" s="581"/>
      <c r="M129" s="581"/>
      <c r="N129" s="581"/>
      <c r="O129" s="581"/>
      <c r="P129" s="581"/>
      <c r="Q129" s="581"/>
      <c r="R129" s="581"/>
      <c r="S129" s="581"/>
      <c r="T129" s="581"/>
      <c r="U129" s="581"/>
      <c r="V129" s="581"/>
      <c r="W129" s="581"/>
      <c r="X129" s="581"/>
      <c r="Y129" s="581"/>
    </row>
    <row r="130" spans="1:25" ht="21" customHeight="1">
      <c r="A130" s="660"/>
      <c r="B130" s="595"/>
      <c r="C130" s="595"/>
      <c r="D130" s="595"/>
      <c r="E130" s="595"/>
      <c r="F130" s="1087"/>
      <c r="G130" s="1088"/>
      <c r="H130" s="599"/>
      <c r="I130" s="601"/>
      <c r="J130" s="581"/>
      <c r="K130" s="581"/>
      <c r="L130" s="581"/>
      <c r="M130" s="581"/>
      <c r="N130" s="581"/>
      <c r="O130" s="581"/>
      <c r="P130" s="581"/>
      <c r="Q130" s="581"/>
      <c r="R130" s="581"/>
      <c r="S130" s="581"/>
      <c r="T130" s="581"/>
      <c r="U130" s="581"/>
      <c r="V130" s="581"/>
      <c r="W130" s="581"/>
      <c r="X130" s="581"/>
      <c r="Y130" s="581"/>
    </row>
    <row r="131" spans="1:25" ht="18.75" customHeight="1">
      <c r="A131" s="660"/>
      <c r="B131" s="602"/>
      <c r="C131" s="602"/>
      <c r="D131" s="602"/>
      <c r="E131" s="602"/>
      <c r="F131" s="1089"/>
      <c r="G131" s="1090"/>
      <c r="H131" s="1089"/>
      <c r="I131" s="1090"/>
      <c r="J131" s="581"/>
      <c r="K131" s="581"/>
      <c r="L131" s="581"/>
      <c r="M131" s="581"/>
      <c r="N131" s="581"/>
      <c r="O131" s="581"/>
      <c r="P131" s="581"/>
      <c r="Q131" s="581"/>
      <c r="R131" s="581"/>
      <c r="S131" s="581"/>
      <c r="T131" s="581"/>
      <c r="U131" s="581"/>
      <c r="V131" s="581"/>
      <c r="W131" s="581"/>
      <c r="X131" s="581"/>
      <c r="Y131" s="581"/>
    </row>
    <row r="132" spans="1:25" ht="36.75" customHeight="1">
      <c r="A132" s="680">
        <v>7</v>
      </c>
      <c r="B132" s="1091" t="s">
        <v>621</v>
      </c>
      <c r="C132" s="1092"/>
      <c r="D132" s="1092"/>
      <c r="E132" s="1093"/>
      <c r="F132" s="1094"/>
      <c r="G132" s="1095"/>
      <c r="H132" s="1095"/>
      <c r="I132" s="1096"/>
      <c r="J132" s="581"/>
      <c r="K132" s="581"/>
      <c r="L132" s="581"/>
      <c r="M132" s="581"/>
      <c r="N132" s="581"/>
      <c r="O132" s="581"/>
      <c r="P132" s="581"/>
      <c r="Q132" s="581"/>
      <c r="R132" s="581"/>
      <c r="S132" s="581"/>
      <c r="T132" s="581"/>
      <c r="U132" s="581"/>
      <c r="V132" s="581"/>
      <c r="W132" s="581"/>
      <c r="X132" s="581"/>
      <c r="Y132" s="581"/>
    </row>
    <row r="133" spans="1:25" ht="36.75" hidden="1" customHeight="1">
      <c r="A133" s="681"/>
      <c r="B133" s="670"/>
      <c r="C133" s="670"/>
      <c r="D133" s="670"/>
      <c r="E133" s="670"/>
      <c r="F133" s="671"/>
      <c r="G133" s="671"/>
      <c r="H133" s="671"/>
      <c r="I133" s="671"/>
      <c r="J133" s="581"/>
      <c r="K133" s="581"/>
      <c r="L133" s="581"/>
      <c r="M133" s="581"/>
      <c r="N133" s="581"/>
      <c r="O133" s="581"/>
      <c r="P133" s="581"/>
      <c r="Q133" s="581"/>
      <c r="R133" s="581"/>
      <c r="S133" s="581"/>
      <c r="T133" s="581"/>
      <c r="U133" s="581"/>
      <c r="V133" s="581"/>
      <c r="W133" s="581"/>
      <c r="X133" s="581"/>
      <c r="Y133" s="581"/>
    </row>
    <row r="134" spans="1:25" ht="36.75" hidden="1" customHeight="1">
      <c r="A134" s="681"/>
      <c r="B134" s="670"/>
      <c r="C134" s="670"/>
      <c r="D134" s="670"/>
      <c r="E134" s="670"/>
      <c r="F134" s="671"/>
      <c r="G134" s="671"/>
      <c r="H134" s="671"/>
      <c r="I134" s="671"/>
      <c r="J134" s="581"/>
      <c r="K134" s="581"/>
      <c r="L134" s="581"/>
      <c r="M134" s="581"/>
      <c r="N134" s="581"/>
      <c r="O134" s="581"/>
      <c r="P134" s="581"/>
      <c r="Q134" s="581"/>
      <c r="R134" s="581"/>
      <c r="S134" s="581"/>
      <c r="T134" s="581"/>
      <c r="U134" s="581"/>
      <c r="V134" s="581"/>
      <c r="W134" s="581"/>
      <c r="X134" s="581"/>
      <c r="Y134" s="581"/>
    </row>
    <row r="135" spans="1:25" ht="36.75" hidden="1" customHeight="1">
      <c r="A135" s="681"/>
      <c r="B135" s="670"/>
      <c r="C135" s="670"/>
      <c r="D135" s="670"/>
      <c r="E135" s="670"/>
      <c r="F135" s="671"/>
      <c r="G135" s="671"/>
      <c r="H135" s="671"/>
      <c r="I135" s="671"/>
      <c r="J135" s="581"/>
      <c r="K135" s="581"/>
      <c r="L135" s="581"/>
      <c r="M135" s="581"/>
      <c r="N135" s="581"/>
      <c r="O135" s="581"/>
      <c r="P135" s="581"/>
      <c r="Q135" s="581"/>
      <c r="R135" s="581"/>
      <c r="S135" s="581"/>
      <c r="T135" s="581"/>
      <c r="U135" s="581"/>
      <c r="V135" s="581"/>
      <c r="W135" s="581"/>
      <c r="X135" s="581"/>
      <c r="Y135" s="581"/>
    </row>
    <row r="136" spans="1:25" ht="36.75" hidden="1" customHeight="1">
      <c r="A136" s="681"/>
      <c r="B136" s="670"/>
      <c r="C136" s="670"/>
      <c r="D136" s="670"/>
      <c r="E136" s="670"/>
      <c r="F136" s="671"/>
      <c r="G136" s="671"/>
      <c r="H136" s="671"/>
      <c r="I136" s="671"/>
      <c r="J136" s="581"/>
      <c r="K136" s="581"/>
      <c r="L136" s="581"/>
      <c r="M136" s="581"/>
      <c r="N136" s="581"/>
      <c r="O136" s="581"/>
      <c r="P136" s="581"/>
      <c r="Q136" s="581"/>
      <c r="R136" s="581"/>
      <c r="S136" s="581"/>
      <c r="T136" s="581"/>
      <c r="U136" s="581"/>
      <c r="V136" s="581"/>
      <c r="W136" s="581"/>
      <c r="X136" s="581"/>
      <c r="Y136" s="581"/>
    </row>
    <row r="137" spans="1:25" ht="36.75" hidden="1" customHeight="1">
      <c r="A137" s="681"/>
      <c r="B137" s="670"/>
      <c r="C137" s="670"/>
      <c r="D137" s="670"/>
      <c r="E137" s="670"/>
      <c r="F137" s="671"/>
      <c r="G137" s="671"/>
      <c r="H137" s="671"/>
      <c r="I137" s="671"/>
      <c r="J137" s="581"/>
      <c r="K137" s="581"/>
      <c r="L137" s="581"/>
      <c r="M137" s="581"/>
      <c r="N137" s="581"/>
      <c r="O137" s="581"/>
      <c r="P137" s="581"/>
      <c r="Q137" s="581"/>
      <c r="R137" s="581"/>
      <c r="S137" s="581"/>
      <c r="T137" s="581"/>
      <c r="U137" s="581"/>
      <c r="V137" s="581"/>
      <c r="W137" s="581"/>
      <c r="X137" s="581"/>
      <c r="Y137" s="581"/>
    </row>
    <row r="138" spans="1:25" ht="36.75" hidden="1" customHeight="1">
      <c r="A138" s="681"/>
      <c r="B138" s="670"/>
      <c r="C138" s="670"/>
      <c r="D138" s="670"/>
      <c r="E138" s="670"/>
      <c r="F138" s="671"/>
      <c r="G138" s="671"/>
      <c r="H138" s="671"/>
      <c r="I138" s="671"/>
      <c r="J138" s="581"/>
      <c r="K138" s="581"/>
      <c r="L138" s="581"/>
      <c r="M138" s="581"/>
      <c r="N138" s="581"/>
      <c r="O138" s="581"/>
      <c r="P138" s="581"/>
      <c r="Q138" s="581"/>
      <c r="R138" s="581"/>
      <c r="S138" s="581"/>
      <c r="T138" s="581"/>
      <c r="U138" s="581"/>
      <c r="V138" s="581"/>
      <c r="W138" s="581"/>
      <c r="X138" s="581"/>
      <c r="Y138" s="581"/>
    </row>
    <row r="139" spans="1:25" ht="36.75" hidden="1" customHeight="1">
      <c r="A139" s="681"/>
      <c r="B139" s="670"/>
      <c r="C139" s="670"/>
      <c r="D139" s="670"/>
      <c r="E139" s="670"/>
      <c r="F139" s="671"/>
      <c r="G139" s="671"/>
      <c r="H139" s="671"/>
      <c r="I139" s="671"/>
      <c r="J139" s="581"/>
      <c r="K139" s="581"/>
      <c r="L139" s="581"/>
      <c r="M139" s="581"/>
      <c r="N139" s="581"/>
      <c r="O139" s="581"/>
      <c r="P139" s="581"/>
      <c r="Q139" s="581"/>
      <c r="R139" s="581"/>
      <c r="S139" s="581"/>
      <c r="T139" s="581"/>
      <c r="U139" s="581"/>
      <c r="V139" s="581"/>
      <c r="W139" s="581"/>
      <c r="X139" s="581"/>
      <c r="Y139" s="581"/>
    </row>
    <row r="140" spans="1:25" ht="36.75" hidden="1" customHeight="1">
      <c r="A140" s="681"/>
      <c r="B140" s="670"/>
      <c r="C140" s="670"/>
      <c r="D140" s="670"/>
      <c r="E140" s="670"/>
      <c r="F140" s="671"/>
      <c r="G140" s="671"/>
      <c r="H140" s="671"/>
      <c r="I140" s="671"/>
      <c r="J140" s="581"/>
      <c r="K140" s="581"/>
      <c r="L140" s="581"/>
      <c r="M140" s="581"/>
      <c r="N140" s="581"/>
      <c r="O140" s="581"/>
      <c r="P140" s="581"/>
      <c r="Q140" s="581"/>
      <c r="R140" s="581"/>
      <c r="S140" s="581"/>
      <c r="T140" s="581"/>
      <c r="U140" s="581"/>
      <c r="V140" s="581"/>
      <c r="W140" s="581"/>
      <c r="X140" s="581"/>
      <c r="Y140" s="581"/>
    </row>
    <row r="141" spans="1:25" ht="36.75" hidden="1" customHeight="1">
      <c r="A141" s="681"/>
      <c r="B141" s="670"/>
      <c r="C141" s="670"/>
      <c r="D141" s="670"/>
      <c r="E141" s="670"/>
      <c r="F141" s="671"/>
      <c r="G141" s="671"/>
      <c r="H141" s="671"/>
      <c r="I141" s="671"/>
      <c r="J141" s="581"/>
      <c r="K141" s="581"/>
      <c r="L141" s="581"/>
      <c r="M141" s="581"/>
      <c r="N141" s="581"/>
      <c r="O141" s="581"/>
      <c r="P141" s="581"/>
      <c r="Q141" s="581"/>
      <c r="R141" s="581"/>
      <c r="S141" s="581"/>
      <c r="T141" s="581"/>
      <c r="U141" s="581"/>
      <c r="V141" s="581"/>
      <c r="W141" s="581"/>
      <c r="X141" s="581"/>
      <c r="Y141" s="581"/>
    </row>
    <row r="142" spans="1:25" ht="36.75" hidden="1" customHeight="1">
      <c r="A142" s="681"/>
      <c r="B142" s="670"/>
      <c r="C142" s="670"/>
      <c r="D142" s="670"/>
      <c r="E142" s="670"/>
      <c r="F142" s="671"/>
      <c r="G142" s="671"/>
      <c r="H142" s="671"/>
      <c r="I142" s="671"/>
      <c r="J142" s="581"/>
      <c r="K142" s="581"/>
      <c r="L142" s="581"/>
      <c r="M142" s="581"/>
      <c r="N142" s="581"/>
      <c r="O142" s="581"/>
      <c r="P142" s="581"/>
      <c r="Q142" s="581"/>
      <c r="R142" s="581"/>
      <c r="S142" s="581"/>
      <c r="T142" s="581"/>
      <c r="U142" s="581"/>
      <c r="V142" s="581"/>
      <c r="W142" s="581"/>
      <c r="X142" s="581"/>
      <c r="Y142" s="581"/>
    </row>
    <row r="143" spans="1:25" ht="36.75" hidden="1" customHeight="1">
      <c r="A143" s="681"/>
      <c r="B143" s="670"/>
      <c r="C143" s="670"/>
      <c r="D143" s="670"/>
      <c r="E143" s="670"/>
      <c r="F143" s="671"/>
      <c r="G143" s="671"/>
      <c r="H143" s="671"/>
      <c r="I143" s="671"/>
      <c r="J143" s="581"/>
      <c r="K143" s="581"/>
      <c r="L143" s="581"/>
      <c r="M143" s="581"/>
      <c r="N143" s="581"/>
      <c r="O143" s="581"/>
      <c r="P143" s="581"/>
      <c r="Q143" s="581"/>
      <c r="R143" s="581"/>
      <c r="S143" s="581"/>
      <c r="T143" s="581"/>
      <c r="U143" s="581"/>
      <c r="V143" s="581"/>
      <c r="W143" s="581"/>
      <c r="X143" s="581"/>
      <c r="Y143" s="581"/>
    </row>
    <row r="144" spans="1:25" ht="36.75" hidden="1" customHeight="1">
      <c r="A144" s="681"/>
      <c r="B144" s="670"/>
      <c r="C144" s="670"/>
      <c r="D144" s="670"/>
      <c r="E144" s="670"/>
      <c r="F144" s="671"/>
      <c r="G144" s="671"/>
      <c r="H144" s="671"/>
      <c r="I144" s="671"/>
      <c r="J144" s="581"/>
      <c r="K144" s="581"/>
      <c r="L144" s="581"/>
      <c r="M144" s="581"/>
      <c r="N144" s="581"/>
      <c r="O144" s="581"/>
      <c r="P144" s="581"/>
      <c r="Q144" s="581"/>
      <c r="R144" s="581"/>
      <c r="S144" s="581"/>
      <c r="T144" s="581"/>
      <c r="U144" s="581"/>
      <c r="V144" s="581"/>
      <c r="W144" s="581"/>
      <c r="X144" s="581"/>
      <c r="Y144" s="581"/>
    </row>
    <row r="145" spans="1:25" ht="36.75" hidden="1" customHeight="1">
      <c r="A145" s="681"/>
      <c r="B145" s="670"/>
      <c r="C145" s="670"/>
      <c r="D145" s="670"/>
      <c r="E145" s="670"/>
      <c r="F145" s="671"/>
      <c r="G145" s="671"/>
      <c r="H145" s="671"/>
      <c r="I145" s="671"/>
      <c r="J145" s="581"/>
      <c r="K145" s="581"/>
      <c r="L145" s="581"/>
      <c r="M145" s="581"/>
      <c r="N145" s="581"/>
      <c r="O145" s="581"/>
      <c r="P145" s="581"/>
      <c r="Q145" s="581"/>
      <c r="R145" s="581"/>
      <c r="S145" s="581"/>
      <c r="T145" s="581"/>
      <c r="U145" s="581"/>
      <c r="V145" s="581"/>
      <c r="W145" s="581"/>
      <c r="X145" s="581"/>
      <c r="Y145" s="581"/>
    </row>
    <row r="146" spans="1:25" ht="36.75" hidden="1" customHeight="1">
      <c r="A146" s="681"/>
      <c r="B146" s="670"/>
      <c r="C146" s="670"/>
      <c r="D146" s="670"/>
      <c r="E146" s="670"/>
      <c r="F146" s="671"/>
      <c r="G146" s="671"/>
      <c r="H146" s="671"/>
      <c r="I146" s="671"/>
      <c r="J146" s="581"/>
      <c r="K146" s="581"/>
      <c r="L146" s="581"/>
      <c r="M146" s="581"/>
      <c r="N146" s="581"/>
      <c r="O146" s="581"/>
      <c r="P146" s="581"/>
      <c r="Q146" s="581"/>
      <c r="R146" s="581"/>
      <c r="S146" s="581"/>
      <c r="T146" s="581"/>
      <c r="U146" s="581"/>
      <c r="V146" s="581"/>
      <c r="W146" s="581"/>
      <c r="X146" s="581"/>
      <c r="Y146" s="581"/>
    </row>
    <row r="147" spans="1:25" ht="36.75" hidden="1" customHeight="1">
      <c r="A147" s="681"/>
      <c r="B147" s="670"/>
      <c r="C147" s="670"/>
      <c r="D147" s="670"/>
      <c r="E147" s="670"/>
      <c r="F147" s="671"/>
      <c r="G147" s="671"/>
      <c r="H147" s="671"/>
      <c r="I147" s="671"/>
      <c r="J147" s="581"/>
      <c r="K147" s="581"/>
      <c r="L147" s="581"/>
      <c r="M147" s="581"/>
      <c r="N147" s="581"/>
      <c r="O147" s="581"/>
      <c r="P147" s="581"/>
      <c r="Q147" s="581"/>
      <c r="R147" s="581"/>
      <c r="S147" s="581"/>
      <c r="T147" s="581"/>
      <c r="U147" s="581"/>
      <c r="V147" s="581"/>
      <c r="W147" s="581"/>
      <c r="X147" s="581"/>
      <c r="Y147" s="581"/>
    </row>
    <row r="148" spans="1:25" ht="36.75" hidden="1" customHeight="1">
      <c r="A148" s="681"/>
      <c r="B148" s="670"/>
      <c r="C148" s="670"/>
      <c r="D148" s="670"/>
      <c r="E148" s="670"/>
      <c r="F148" s="671"/>
      <c r="G148" s="671"/>
      <c r="H148" s="671"/>
      <c r="I148" s="671"/>
      <c r="J148" s="581"/>
      <c r="K148" s="581"/>
      <c r="L148" s="581"/>
      <c r="M148" s="581"/>
      <c r="N148" s="581"/>
      <c r="O148" s="581"/>
      <c r="P148" s="581"/>
      <c r="Q148" s="581"/>
      <c r="R148" s="581"/>
      <c r="S148" s="581"/>
      <c r="T148" s="581"/>
      <c r="U148" s="581"/>
      <c r="V148" s="581"/>
      <c r="W148" s="581"/>
      <c r="X148" s="581"/>
      <c r="Y148" s="581"/>
    </row>
    <row r="149" spans="1:25" ht="36.75" hidden="1" customHeight="1">
      <c r="A149" s="681"/>
      <c r="B149" s="670"/>
      <c r="C149" s="670"/>
      <c r="D149" s="670"/>
      <c r="E149" s="670"/>
      <c r="F149" s="671"/>
      <c r="G149" s="671"/>
      <c r="H149" s="671"/>
      <c r="I149" s="671"/>
      <c r="J149" s="581"/>
      <c r="K149" s="581"/>
      <c r="L149" s="581"/>
      <c r="M149" s="581"/>
      <c r="N149" s="581"/>
      <c r="O149" s="581"/>
      <c r="P149" s="581"/>
      <c r="Q149" s="581"/>
      <c r="R149" s="581"/>
      <c r="S149" s="581"/>
      <c r="T149" s="581"/>
      <c r="U149" s="581"/>
      <c r="V149" s="581"/>
      <c r="W149" s="581"/>
      <c r="X149" s="581"/>
      <c r="Y149" s="581"/>
    </row>
    <row r="150" spans="1:25" ht="36.75" hidden="1" customHeight="1">
      <c r="A150" s="681"/>
      <c r="B150" s="670"/>
      <c r="C150" s="670"/>
      <c r="D150" s="670"/>
      <c r="E150" s="670"/>
      <c r="F150" s="671"/>
      <c r="G150" s="671"/>
      <c r="H150" s="671"/>
      <c r="I150" s="671"/>
      <c r="J150" s="581"/>
      <c r="K150" s="581"/>
      <c r="L150" s="581"/>
      <c r="M150" s="581"/>
      <c r="N150" s="581"/>
      <c r="O150" s="581"/>
      <c r="P150" s="581"/>
      <c r="Q150" s="581"/>
      <c r="R150" s="581"/>
      <c r="S150" s="581"/>
      <c r="T150" s="581"/>
      <c r="U150" s="581"/>
      <c r="V150" s="581"/>
      <c r="W150" s="581"/>
      <c r="X150" s="581"/>
      <c r="Y150" s="581"/>
    </row>
    <row r="151" spans="1:25" ht="36.75" hidden="1" customHeight="1">
      <c r="A151" s="681"/>
      <c r="B151" s="670"/>
      <c r="C151" s="670"/>
      <c r="D151" s="670"/>
      <c r="E151" s="670"/>
      <c r="F151" s="671"/>
      <c r="G151" s="671"/>
      <c r="H151" s="671"/>
      <c r="I151" s="671"/>
      <c r="J151" s="581"/>
      <c r="K151" s="581"/>
      <c r="L151" s="581"/>
      <c r="M151" s="581"/>
      <c r="N151" s="581"/>
      <c r="O151" s="581"/>
      <c r="P151" s="581"/>
      <c r="Q151" s="581"/>
      <c r="R151" s="581"/>
      <c r="S151" s="581"/>
      <c r="T151" s="581"/>
      <c r="U151" s="581"/>
      <c r="V151" s="581"/>
      <c r="W151" s="581"/>
      <c r="X151" s="581"/>
      <c r="Y151" s="581"/>
    </row>
    <row r="152" spans="1:25" ht="36.75" hidden="1" customHeight="1">
      <c r="A152" s="681"/>
      <c r="B152" s="670"/>
      <c r="C152" s="670"/>
      <c r="D152" s="670"/>
      <c r="E152" s="670"/>
      <c r="F152" s="671"/>
      <c r="G152" s="671"/>
      <c r="H152" s="671"/>
      <c r="I152" s="671"/>
      <c r="J152" s="581"/>
      <c r="K152" s="581"/>
      <c r="L152" s="581"/>
      <c r="M152" s="581"/>
      <c r="N152" s="581"/>
      <c r="O152" s="581"/>
      <c r="P152" s="581"/>
      <c r="Q152" s="581"/>
      <c r="R152" s="581"/>
      <c r="S152" s="581"/>
      <c r="T152" s="581"/>
      <c r="U152" s="581"/>
      <c r="V152" s="581"/>
      <c r="W152" s="581"/>
      <c r="X152" s="581"/>
      <c r="Y152" s="581"/>
    </row>
    <row r="153" spans="1:25" ht="36.75" hidden="1" customHeight="1">
      <c r="A153" s="681"/>
      <c r="B153" s="670"/>
      <c r="C153" s="670"/>
      <c r="D153" s="670"/>
      <c r="E153" s="670"/>
      <c r="F153" s="671"/>
      <c r="G153" s="671"/>
      <c r="H153" s="671"/>
      <c r="I153" s="671"/>
      <c r="J153" s="581"/>
      <c r="K153" s="581"/>
      <c r="L153" s="581"/>
      <c r="M153" s="581"/>
      <c r="N153" s="581"/>
      <c r="O153" s="581"/>
      <c r="P153" s="581"/>
      <c r="Q153" s="581"/>
      <c r="R153" s="581"/>
      <c r="S153" s="581"/>
      <c r="T153" s="581"/>
      <c r="U153" s="581"/>
      <c r="V153" s="581"/>
      <c r="W153" s="581"/>
      <c r="X153" s="581"/>
      <c r="Y153" s="581"/>
    </row>
    <row r="154" spans="1:25" ht="36.75" hidden="1" customHeight="1">
      <c r="A154" s="681"/>
      <c r="B154" s="670"/>
      <c r="C154" s="670"/>
      <c r="D154" s="670"/>
      <c r="E154" s="670"/>
      <c r="F154" s="671"/>
      <c r="G154" s="671"/>
      <c r="H154" s="671"/>
      <c r="I154" s="671"/>
      <c r="J154" s="581"/>
      <c r="K154" s="581"/>
      <c r="L154" s="581"/>
      <c r="M154" s="581"/>
      <c r="N154" s="581"/>
      <c r="O154" s="581"/>
      <c r="P154" s="581"/>
      <c r="Q154" s="581"/>
      <c r="R154" s="581"/>
      <c r="S154" s="581"/>
      <c r="T154" s="581"/>
      <c r="U154" s="581"/>
      <c r="V154" s="581"/>
      <c r="W154" s="581"/>
      <c r="X154" s="581"/>
      <c r="Y154" s="581"/>
    </row>
    <row r="155" spans="1:25" ht="36.75" hidden="1" customHeight="1">
      <c r="A155" s="681"/>
      <c r="B155" s="670"/>
      <c r="C155" s="670"/>
      <c r="D155" s="670"/>
      <c r="E155" s="670"/>
      <c r="F155" s="671"/>
      <c r="G155" s="671"/>
      <c r="H155" s="671"/>
      <c r="I155" s="671"/>
      <c r="J155" s="581"/>
      <c r="K155" s="581"/>
      <c r="L155" s="581"/>
      <c r="M155" s="581"/>
      <c r="N155" s="581"/>
      <c r="O155" s="581"/>
      <c r="P155" s="581"/>
      <c r="Q155" s="581"/>
      <c r="R155" s="581"/>
      <c r="S155" s="581"/>
      <c r="T155" s="581"/>
      <c r="U155" s="581"/>
      <c r="V155" s="581"/>
      <c r="W155" s="581"/>
      <c r="X155" s="581"/>
      <c r="Y155" s="581"/>
    </row>
    <row r="156" spans="1:25" ht="36.75" hidden="1" customHeight="1">
      <c r="A156" s="681"/>
      <c r="B156" s="670"/>
      <c r="C156" s="670"/>
      <c r="D156" s="670"/>
      <c r="E156" s="670"/>
      <c r="F156" s="671"/>
      <c r="G156" s="671"/>
      <c r="H156" s="671"/>
      <c r="I156" s="671"/>
      <c r="J156" s="581"/>
      <c r="K156" s="581"/>
      <c r="L156" s="581"/>
      <c r="M156" s="581"/>
      <c r="N156" s="581"/>
      <c r="O156" s="581"/>
      <c r="P156" s="581"/>
      <c r="Q156" s="581"/>
      <c r="R156" s="581"/>
      <c r="S156" s="581"/>
      <c r="T156" s="581"/>
      <c r="U156" s="581"/>
      <c r="V156" s="581"/>
      <c r="W156" s="581"/>
      <c r="X156" s="581"/>
      <c r="Y156" s="581"/>
    </row>
    <row r="157" spans="1:25" ht="36.75" hidden="1" customHeight="1">
      <c r="A157" s="681"/>
      <c r="B157" s="670"/>
      <c r="C157" s="670"/>
      <c r="D157" s="670"/>
      <c r="E157" s="670"/>
      <c r="F157" s="671"/>
      <c r="G157" s="671"/>
      <c r="H157" s="671"/>
      <c r="I157" s="671"/>
      <c r="J157" s="581"/>
      <c r="K157" s="581"/>
      <c r="L157" s="581"/>
      <c r="M157" s="581"/>
      <c r="N157" s="581"/>
      <c r="O157" s="581"/>
      <c r="P157" s="581"/>
      <c r="Q157" s="581"/>
      <c r="R157" s="581"/>
      <c r="S157" s="581"/>
      <c r="T157" s="581"/>
      <c r="U157" s="581"/>
      <c r="V157" s="581"/>
      <c r="W157" s="581"/>
      <c r="X157" s="581"/>
      <c r="Y157" s="581"/>
    </row>
    <row r="158" spans="1:25" ht="36.75" hidden="1" customHeight="1">
      <c r="A158" s="681"/>
      <c r="B158" s="670"/>
      <c r="C158" s="670"/>
      <c r="D158" s="670"/>
      <c r="E158" s="670"/>
      <c r="F158" s="671"/>
      <c r="G158" s="671"/>
      <c r="H158" s="671"/>
      <c r="I158" s="671"/>
      <c r="J158" s="581"/>
      <c r="K158" s="581"/>
      <c r="L158" s="581"/>
      <c r="M158" s="581"/>
      <c r="N158" s="581"/>
      <c r="O158" s="581"/>
      <c r="P158" s="581"/>
      <c r="Q158" s="581"/>
      <c r="R158" s="581"/>
      <c r="S158" s="581"/>
      <c r="T158" s="581"/>
      <c r="U158" s="581"/>
      <c r="V158" s="581"/>
      <c r="W158" s="581"/>
      <c r="X158" s="581"/>
      <c r="Y158" s="581"/>
    </row>
    <row r="159" spans="1:25" ht="36.75" hidden="1" customHeight="1">
      <c r="A159" s="681"/>
      <c r="B159" s="670"/>
      <c r="C159" s="670"/>
      <c r="D159" s="670"/>
      <c r="E159" s="670"/>
      <c r="F159" s="671"/>
      <c r="G159" s="671"/>
      <c r="H159" s="671"/>
      <c r="I159" s="671"/>
      <c r="J159" s="581"/>
      <c r="K159" s="581"/>
      <c r="L159" s="581"/>
      <c r="M159" s="581"/>
      <c r="N159" s="581"/>
      <c r="O159" s="581"/>
      <c r="P159" s="581"/>
      <c r="Q159" s="581"/>
      <c r="R159" s="581"/>
      <c r="S159" s="581"/>
      <c r="T159" s="581"/>
      <c r="U159" s="581"/>
      <c r="V159" s="581"/>
      <c r="W159" s="581"/>
      <c r="X159" s="581"/>
      <c r="Y159" s="581"/>
    </row>
    <row r="160" spans="1:25" ht="36.75" hidden="1" customHeight="1">
      <c r="A160" s="681"/>
      <c r="B160" s="670"/>
      <c r="C160" s="670"/>
      <c r="D160" s="670"/>
      <c r="E160" s="670"/>
      <c r="F160" s="671"/>
      <c r="G160" s="671"/>
      <c r="H160" s="671"/>
      <c r="I160" s="671"/>
      <c r="J160" s="581"/>
      <c r="K160" s="581"/>
      <c r="L160" s="581"/>
      <c r="M160" s="581"/>
      <c r="N160" s="581"/>
      <c r="O160" s="581"/>
      <c r="P160" s="581"/>
      <c r="Q160" s="581"/>
      <c r="R160" s="581"/>
      <c r="S160" s="581"/>
      <c r="T160" s="581"/>
      <c r="U160" s="581"/>
      <c r="V160" s="581"/>
      <c r="W160" s="581"/>
      <c r="X160" s="581"/>
      <c r="Y160" s="581"/>
    </row>
    <row r="161" spans="1:25" ht="36.75" hidden="1" customHeight="1">
      <c r="A161" s="681"/>
      <c r="B161" s="670"/>
      <c r="C161" s="670"/>
      <c r="D161" s="670"/>
      <c r="E161" s="670"/>
      <c r="F161" s="671"/>
      <c r="G161" s="671"/>
      <c r="H161" s="671"/>
      <c r="I161" s="671"/>
      <c r="J161" s="581"/>
      <c r="K161" s="581"/>
      <c r="L161" s="581"/>
      <c r="M161" s="581"/>
      <c r="N161" s="581"/>
      <c r="O161" s="581"/>
      <c r="P161" s="581"/>
      <c r="Q161" s="581"/>
      <c r="R161" s="581"/>
      <c r="S161" s="581"/>
      <c r="T161" s="581"/>
      <c r="U161" s="581"/>
      <c r="V161" s="581"/>
      <c r="W161" s="581"/>
      <c r="X161" s="581"/>
      <c r="Y161" s="581"/>
    </row>
    <row r="162" spans="1:25" ht="36.75" hidden="1" customHeight="1">
      <c r="A162" s="681"/>
      <c r="B162" s="670"/>
      <c r="C162" s="670"/>
      <c r="D162" s="670"/>
      <c r="E162" s="670"/>
      <c r="F162" s="671"/>
      <c r="G162" s="671"/>
      <c r="H162" s="671"/>
      <c r="I162" s="671"/>
      <c r="J162" s="581"/>
      <c r="K162" s="581"/>
      <c r="L162" s="581"/>
      <c r="M162" s="581"/>
      <c r="N162" s="581"/>
      <c r="O162" s="581"/>
      <c r="P162" s="581"/>
      <c r="Q162" s="581"/>
      <c r="R162" s="581"/>
      <c r="S162" s="581"/>
      <c r="T162" s="581"/>
      <c r="U162" s="581"/>
      <c r="V162" s="581"/>
      <c r="W162" s="581"/>
      <c r="X162" s="581"/>
      <c r="Y162" s="581"/>
    </row>
    <row r="163" spans="1:25" ht="36.75" hidden="1" customHeight="1">
      <c r="A163" s="681"/>
      <c r="B163" s="670"/>
      <c r="C163" s="670"/>
      <c r="D163" s="670"/>
      <c r="E163" s="670"/>
      <c r="F163" s="671"/>
      <c r="G163" s="671"/>
      <c r="H163" s="671"/>
      <c r="I163" s="671"/>
      <c r="J163" s="581"/>
      <c r="K163" s="581"/>
      <c r="L163" s="581"/>
      <c r="M163" s="581"/>
      <c r="N163" s="581"/>
      <c r="O163" s="581"/>
      <c r="P163" s="581"/>
      <c r="Q163" s="581"/>
      <c r="R163" s="581"/>
      <c r="S163" s="581"/>
      <c r="T163" s="581"/>
      <c r="U163" s="581"/>
      <c r="V163" s="581"/>
      <c r="W163" s="581"/>
      <c r="X163" s="581"/>
      <c r="Y163" s="581"/>
    </row>
    <row r="164" spans="1:25" ht="36.75" hidden="1" customHeight="1">
      <c r="A164" s="681"/>
      <c r="B164" s="670"/>
      <c r="C164" s="670"/>
      <c r="D164" s="670"/>
      <c r="E164" s="670"/>
      <c r="F164" s="671"/>
      <c r="G164" s="671"/>
      <c r="H164" s="671"/>
      <c r="I164" s="671"/>
      <c r="J164" s="581"/>
      <c r="K164" s="581"/>
      <c r="L164" s="581"/>
      <c r="M164" s="581"/>
      <c r="N164" s="581"/>
      <c r="O164" s="581"/>
      <c r="P164" s="581"/>
      <c r="Q164" s="581"/>
      <c r="R164" s="581"/>
      <c r="S164" s="581"/>
      <c r="T164" s="581"/>
      <c r="U164" s="581"/>
      <c r="V164" s="581"/>
      <c r="W164" s="581"/>
      <c r="X164" s="581"/>
      <c r="Y164" s="581"/>
    </row>
    <row r="165" spans="1:25" ht="36.75" hidden="1" customHeight="1">
      <c r="A165" s="681"/>
      <c r="B165" s="670"/>
      <c r="C165" s="670"/>
      <c r="D165" s="670"/>
      <c r="E165" s="670"/>
      <c r="F165" s="671"/>
      <c r="G165" s="671"/>
      <c r="H165" s="671"/>
      <c r="I165" s="671"/>
      <c r="J165" s="581"/>
      <c r="K165" s="581"/>
      <c r="L165" s="581"/>
      <c r="M165" s="581"/>
      <c r="N165" s="581"/>
      <c r="O165" s="581"/>
      <c r="P165" s="581"/>
      <c r="Q165" s="581"/>
      <c r="R165" s="581"/>
      <c r="S165" s="581"/>
      <c r="T165" s="581"/>
      <c r="U165" s="581"/>
      <c r="V165" s="581"/>
      <c r="W165" s="581"/>
      <c r="X165" s="581"/>
      <c r="Y165" s="581"/>
    </row>
    <row r="166" spans="1:25" ht="36.75" hidden="1" customHeight="1">
      <c r="A166" s="681"/>
      <c r="B166" s="670"/>
      <c r="C166" s="670"/>
      <c r="D166" s="670"/>
      <c r="E166" s="670"/>
      <c r="F166" s="671"/>
      <c r="G166" s="671"/>
      <c r="H166" s="671"/>
      <c r="I166" s="671"/>
      <c r="J166" s="581"/>
      <c r="K166" s="581"/>
      <c r="L166" s="581"/>
      <c r="M166" s="581"/>
      <c r="N166" s="581"/>
      <c r="O166" s="581"/>
      <c r="P166" s="581"/>
      <c r="Q166" s="581"/>
      <c r="R166" s="581"/>
      <c r="S166" s="581"/>
      <c r="T166" s="581"/>
      <c r="U166" s="581"/>
      <c r="V166" s="581"/>
      <c r="W166" s="581"/>
      <c r="X166" s="581"/>
      <c r="Y166" s="581"/>
    </row>
    <row r="167" spans="1:25" ht="36.75" hidden="1" customHeight="1">
      <c r="A167" s="681"/>
      <c r="B167" s="670"/>
      <c r="C167" s="670"/>
      <c r="D167" s="670"/>
      <c r="E167" s="670"/>
      <c r="F167" s="671"/>
      <c r="G167" s="671"/>
      <c r="H167" s="671"/>
      <c r="I167" s="671"/>
      <c r="J167" s="581"/>
      <c r="K167" s="581"/>
      <c r="L167" s="581"/>
      <c r="M167" s="581"/>
      <c r="N167" s="581"/>
      <c r="O167" s="581"/>
      <c r="P167" s="581"/>
      <c r="Q167" s="581"/>
      <c r="R167" s="581"/>
      <c r="S167" s="581"/>
      <c r="T167" s="581"/>
      <c r="U167" s="581"/>
      <c r="V167" s="581"/>
      <c r="W167" s="581"/>
      <c r="X167" s="581"/>
      <c r="Y167" s="581"/>
    </row>
    <row r="168" spans="1:25" ht="36.75" hidden="1" customHeight="1">
      <c r="A168" s="681"/>
      <c r="B168" s="670"/>
      <c r="C168" s="670"/>
      <c r="D168" s="670"/>
      <c r="E168" s="670"/>
      <c r="F168" s="671"/>
      <c r="G168" s="671"/>
      <c r="H168" s="671"/>
      <c r="I168" s="671"/>
      <c r="J168" s="581"/>
      <c r="K168" s="581"/>
      <c r="L168" s="581"/>
      <c r="M168" s="581"/>
      <c r="N168" s="581"/>
      <c r="O168" s="581"/>
      <c r="P168" s="581"/>
      <c r="Q168" s="581"/>
      <c r="R168" s="581"/>
      <c r="S168" s="581"/>
      <c r="T168" s="581"/>
      <c r="U168" s="581"/>
      <c r="V168" s="581"/>
      <c r="W168" s="581"/>
      <c r="X168" s="581"/>
      <c r="Y168" s="581"/>
    </row>
    <row r="169" spans="1:25" ht="36.75" hidden="1" customHeight="1">
      <c r="A169" s="681"/>
      <c r="B169" s="670"/>
      <c r="C169" s="670"/>
      <c r="D169" s="670"/>
      <c r="E169" s="670"/>
      <c r="F169" s="671"/>
      <c r="G169" s="671"/>
      <c r="H169" s="671"/>
      <c r="I169" s="671"/>
      <c r="J169" s="581"/>
      <c r="K169" s="581"/>
      <c r="L169" s="581"/>
      <c r="M169" s="581"/>
      <c r="N169" s="581"/>
      <c r="O169" s="581"/>
      <c r="P169" s="581"/>
      <c r="Q169" s="581"/>
      <c r="R169" s="581"/>
      <c r="S169" s="581"/>
      <c r="T169" s="581"/>
      <c r="U169" s="581"/>
      <c r="V169" s="581"/>
      <c r="W169" s="581"/>
      <c r="X169" s="581"/>
      <c r="Y169" s="581"/>
    </row>
    <row r="170" spans="1:25" ht="36.75" hidden="1" customHeight="1">
      <c r="A170" s="681"/>
      <c r="B170" s="670"/>
      <c r="C170" s="670"/>
      <c r="D170" s="670"/>
      <c r="E170" s="670"/>
      <c r="F170" s="671"/>
      <c r="G170" s="671"/>
      <c r="H170" s="671"/>
      <c r="I170" s="671"/>
      <c r="J170" s="581"/>
      <c r="K170" s="581"/>
      <c r="L170" s="581"/>
      <c r="M170" s="581"/>
      <c r="N170" s="581"/>
      <c r="O170" s="581"/>
      <c r="P170" s="581"/>
      <c r="Q170" s="581"/>
      <c r="R170" s="581"/>
      <c r="S170" s="581"/>
      <c r="T170" s="581"/>
      <c r="U170" s="581"/>
      <c r="V170" s="581"/>
      <c r="W170" s="581"/>
      <c r="X170" s="581"/>
      <c r="Y170" s="581"/>
    </row>
    <row r="171" spans="1:25" ht="36.75" hidden="1" customHeight="1">
      <c r="A171" s="681"/>
      <c r="B171" s="670"/>
      <c r="C171" s="670"/>
      <c r="D171" s="670"/>
      <c r="E171" s="670"/>
      <c r="F171" s="671"/>
      <c r="G171" s="671"/>
      <c r="H171" s="671"/>
      <c r="I171" s="671"/>
      <c r="J171" s="581"/>
      <c r="K171" s="581"/>
      <c r="L171" s="581"/>
      <c r="M171" s="581"/>
      <c r="N171" s="581"/>
      <c r="O171" s="581"/>
      <c r="P171" s="581"/>
      <c r="Q171" s="581"/>
      <c r="R171" s="581"/>
      <c r="S171" s="581"/>
      <c r="T171" s="581"/>
      <c r="U171" s="581"/>
      <c r="V171" s="581"/>
      <c r="W171" s="581"/>
      <c r="X171" s="581"/>
      <c r="Y171" s="581"/>
    </row>
    <row r="172" spans="1:25" ht="36.75" hidden="1" customHeight="1">
      <c r="A172" s="681"/>
      <c r="B172" s="670"/>
      <c r="C172" s="670"/>
      <c r="D172" s="670"/>
      <c r="E172" s="670"/>
      <c r="F172" s="671"/>
      <c r="G172" s="671"/>
      <c r="H172" s="671"/>
      <c r="I172" s="671"/>
      <c r="J172" s="581"/>
      <c r="K172" s="581"/>
      <c r="L172" s="581"/>
      <c r="M172" s="581"/>
      <c r="N172" s="581"/>
      <c r="O172" s="581"/>
      <c r="P172" s="581"/>
      <c r="Q172" s="581"/>
      <c r="R172" s="581"/>
      <c r="S172" s="581"/>
      <c r="T172" s="581"/>
      <c r="U172" s="581"/>
      <c r="V172" s="581"/>
      <c r="W172" s="581"/>
      <c r="X172" s="581"/>
      <c r="Y172" s="581"/>
    </row>
    <row r="173" spans="1:25" ht="36.75" hidden="1" customHeight="1">
      <c r="A173" s="681"/>
      <c r="B173" s="670"/>
      <c r="C173" s="670"/>
      <c r="D173" s="670"/>
      <c r="E173" s="670"/>
      <c r="F173" s="671"/>
      <c r="G173" s="671"/>
      <c r="H173" s="671"/>
      <c r="I173" s="671"/>
      <c r="J173" s="581"/>
      <c r="K173" s="581"/>
      <c r="L173" s="581"/>
      <c r="M173" s="581"/>
      <c r="N173" s="581"/>
      <c r="O173" s="581"/>
      <c r="P173" s="581"/>
      <c r="Q173" s="581"/>
      <c r="R173" s="581"/>
      <c r="S173" s="581"/>
      <c r="T173" s="581"/>
      <c r="U173" s="581"/>
      <c r="V173" s="581"/>
      <c r="W173" s="581"/>
      <c r="X173" s="581"/>
      <c r="Y173" s="581"/>
    </row>
    <row r="174" spans="1:25" ht="36.75" hidden="1" customHeight="1">
      <c r="A174" s="681"/>
      <c r="B174" s="670"/>
      <c r="C174" s="670"/>
      <c r="D174" s="670"/>
      <c r="E174" s="670"/>
      <c r="F174" s="671"/>
      <c r="G174" s="671"/>
      <c r="H174" s="671"/>
      <c r="I174" s="671"/>
      <c r="J174" s="581"/>
      <c r="K174" s="581"/>
      <c r="L174" s="581"/>
      <c r="M174" s="581"/>
      <c r="N174" s="581"/>
      <c r="O174" s="581"/>
      <c r="P174" s="581"/>
      <c r="Q174" s="581"/>
      <c r="R174" s="581"/>
      <c r="S174" s="581"/>
      <c r="T174" s="581"/>
      <c r="U174" s="581"/>
      <c r="V174" s="581"/>
      <c r="W174" s="581"/>
      <c r="X174" s="581"/>
      <c r="Y174" s="581"/>
    </row>
    <row r="175" spans="1:25" ht="36.75" hidden="1" customHeight="1">
      <c r="A175" s="681"/>
      <c r="B175" s="670"/>
      <c r="C175" s="670"/>
      <c r="D175" s="670"/>
      <c r="E175" s="670"/>
      <c r="F175" s="671"/>
      <c r="G175" s="671"/>
      <c r="H175" s="671"/>
      <c r="I175" s="671"/>
      <c r="J175" s="581"/>
      <c r="K175" s="581"/>
      <c r="L175" s="581"/>
      <c r="M175" s="581"/>
      <c r="N175" s="581"/>
      <c r="O175" s="581"/>
      <c r="P175" s="581"/>
      <c r="Q175" s="581"/>
      <c r="R175" s="581"/>
      <c r="S175" s="581"/>
      <c r="T175" s="581"/>
      <c r="U175" s="581"/>
      <c r="V175" s="581"/>
      <c r="W175" s="581"/>
      <c r="X175" s="581"/>
      <c r="Y175" s="581"/>
    </row>
    <row r="176" spans="1:25" ht="36.75" hidden="1" customHeight="1">
      <c r="A176" s="681"/>
      <c r="B176" s="670"/>
      <c r="C176" s="670"/>
      <c r="D176" s="670"/>
      <c r="E176" s="670"/>
      <c r="F176" s="671"/>
      <c r="G176" s="671"/>
      <c r="H176" s="671"/>
      <c r="I176" s="671"/>
      <c r="J176" s="581"/>
      <c r="K176" s="581"/>
      <c r="L176" s="581"/>
      <c r="M176" s="581"/>
      <c r="N176" s="581"/>
      <c r="O176" s="581"/>
      <c r="P176" s="581"/>
      <c r="Q176" s="581"/>
      <c r="R176" s="581"/>
      <c r="S176" s="581"/>
      <c r="T176" s="581"/>
      <c r="U176" s="581"/>
      <c r="V176" s="581"/>
      <c r="W176" s="581"/>
      <c r="X176" s="581"/>
      <c r="Y176" s="581"/>
    </row>
    <row r="177" spans="1:25" ht="36.75" hidden="1" customHeight="1">
      <c r="A177" s="681"/>
      <c r="B177" s="670"/>
      <c r="C177" s="670"/>
      <c r="D177" s="670"/>
      <c r="E177" s="670"/>
      <c r="F177" s="671"/>
      <c r="G177" s="671"/>
      <c r="H177" s="671"/>
      <c r="I177" s="671"/>
      <c r="J177" s="581"/>
      <c r="K177" s="581"/>
      <c r="L177" s="581"/>
      <c r="M177" s="581"/>
      <c r="N177" s="581"/>
      <c r="O177" s="581"/>
      <c r="P177" s="581"/>
      <c r="Q177" s="581"/>
      <c r="R177" s="581"/>
      <c r="S177" s="581"/>
      <c r="T177" s="581"/>
      <c r="U177" s="581"/>
      <c r="V177" s="581"/>
      <c r="W177" s="581"/>
      <c r="X177" s="581"/>
      <c r="Y177" s="581"/>
    </row>
    <row r="178" spans="1:25" ht="36.75" hidden="1" customHeight="1">
      <c r="A178" s="681"/>
      <c r="B178" s="670"/>
      <c r="C178" s="670"/>
      <c r="D178" s="670"/>
      <c r="E178" s="670"/>
      <c r="F178" s="671"/>
      <c r="G178" s="671"/>
      <c r="H178" s="671"/>
      <c r="I178" s="671"/>
      <c r="J178" s="581"/>
      <c r="K178" s="581"/>
      <c r="L178" s="581"/>
      <c r="M178" s="581"/>
      <c r="N178" s="581"/>
      <c r="O178" s="581"/>
      <c r="P178" s="581"/>
      <c r="Q178" s="581"/>
      <c r="R178" s="581"/>
      <c r="S178" s="581"/>
      <c r="T178" s="581"/>
      <c r="U178" s="581"/>
      <c r="V178" s="581"/>
      <c r="W178" s="581"/>
      <c r="X178" s="581"/>
      <c r="Y178" s="581"/>
    </row>
    <row r="179" spans="1:25" ht="36.75" hidden="1" customHeight="1">
      <c r="A179" s="681"/>
      <c r="B179" s="670"/>
      <c r="C179" s="670"/>
      <c r="D179" s="670"/>
      <c r="E179" s="670"/>
      <c r="F179" s="671"/>
      <c r="G179" s="671"/>
      <c r="H179" s="671"/>
      <c r="I179" s="671"/>
      <c r="J179" s="581"/>
      <c r="K179" s="581"/>
      <c r="L179" s="581"/>
      <c r="M179" s="581"/>
      <c r="N179" s="581"/>
      <c r="O179" s="581"/>
      <c r="P179" s="581"/>
      <c r="Q179" s="581"/>
      <c r="R179" s="581"/>
      <c r="S179" s="581"/>
      <c r="T179" s="581"/>
      <c r="U179" s="581"/>
      <c r="V179" s="581"/>
      <c r="W179" s="581"/>
      <c r="X179" s="581"/>
      <c r="Y179" s="581"/>
    </row>
    <row r="180" spans="1:25" ht="36.75" hidden="1" customHeight="1">
      <c r="A180" s="681"/>
      <c r="B180" s="670"/>
      <c r="C180" s="670"/>
      <c r="D180" s="670"/>
      <c r="E180" s="670"/>
      <c r="F180" s="671"/>
      <c r="G180" s="671"/>
      <c r="H180" s="671"/>
      <c r="I180" s="671"/>
      <c r="J180" s="581"/>
      <c r="K180" s="581"/>
      <c r="L180" s="581"/>
      <c r="M180" s="581"/>
      <c r="N180" s="581"/>
      <c r="O180" s="581"/>
      <c r="P180" s="581"/>
      <c r="Q180" s="581"/>
      <c r="R180" s="581"/>
      <c r="S180" s="581"/>
      <c r="T180" s="581"/>
      <c r="U180" s="581"/>
      <c r="V180" s="581"/>
      <c r="W180" s="581"/>
      <c r="X180" s="581"/>
      <c r="Y180" s="581"/>
    </row>
    <row r="181" spans="1:25" ht="36.75" hidden="1" customHeight="1">
      <c r="A181" s="681"/>
      <c r="B181" s="670"/>
      <c r="C181" s="670"/>
      <c r="D181" s="670"/>
      <c r="E181" s="670"/>
      <c r="F181" s="671"/>
      <c r="G181" s="671"/>
      <c r="H181" s="671"/>
      <c r="I181" s="671"/>
      <c r="J181" s="581"/>
      <c r="K181" s="581"/>
      <c r="L181" s="581"/>
      <c r="M181" s="581"/>
      <c r="N181" s="581"/>
      <c r="O181" s="581"/>
      <c r="P181" s="581"/>
      <c r="Q181" s="581"/>
      <c r="R181" s="581"/>
      <c r="S181" s="581"/>
      <c r="T181" s="581"/>
      <c r="U181" s="581"/>
      <c r="V181" s="581"/>
      <c r="W181" s="581"/>
      <c r="X181" s="581"/>
      <c r="Y181" s="581"/>
    </row>
    <row r="182" spans="1:25" ht="36.75" hidden="1" customHeight="1">
      <c r="A182" s="681"/>
      <c r="B182" s="670"/>
      <c r="C182" s="670"/>
      <c r="D182" s="670"/>
      <c r="E182" s="670"/>
      <c r="F182" s="671"/>
      <c r="G182" s="671"/>
      <c r="H182" s="671"/>
      <c r="I182" s="671"/>
      <c r="J182" s="581"/>
      <c r="K182" s="581"/>
      <c r="L182" s="581"/>
      <c r="M182" s="581"/>
      <c r="N182" s="581"/>
      <c r="O182" s="581"/>
      <c r="P182" s="581"/>
      <c r="Q182" s="581"/>
      <c r="R182" s="581"/>
      <c r="S182" s="581"/>
      <c r="T182" s="581"/>
      <c r="U182" s="581"/>
      <c r="V182" s="581"/>
      <c r="W182" s="581"/>
      <c r="X182" s="581"/>
      <c r="Y182" s="581"/>
    </row>
    <row r="183" spans="1:25" ht="36.75" hidden="1" customHeight="1">
      <c r="A183" s="681"/>
      <c r="B183" s="670"/>
      <c r="C183" s="670"/>
      <c r="D183" s="670"/>
      <c r="E183" s="670"/>
      <c r="F183" s="671"/>
      <c r="G183" s="671"/>
      <c r="H183" s="671"/>
      <c r="I183" s="671"/>
      <c r="J183" s="581"/>
      <c r="K183" s="581"/>
      <c r="L183" s="581"/>
      <c r="M183" s="581"/>
      <c r="N183" s="581"/>
      <c r="O183" s="581"/>
      <c r="P183" s="581"/>
      <c r="Q183" s="581"/>
      <c r="R183" s="581"/>
      <c r="S183" s="581"/>
      <c r="T183" s="581"/>
      <c r="U183" s="581"/>
      <c r="V183" s="581"/>
      <c r="W183" s="581"/>
      <c r="X183" s="581"/>
      <c r="Y183" s="581"/>
    </row>
    <row r="184" spans="1:25" ht="36.75" hidden="1" customHeight="1">
      <c r="A184" s="681"/>
      <c r="B184" s="670"/>
      <c r="C184" s="670"/>
      <c r="D184" s="670"/>
      <c r="E184" s="670"/>
      <c r="F184" s="671"/>
      <c r="G184" s="671"/>
      <c r="H184" s="671"/>
      <c r="I184" s="671"/>
      <c r="J184" s="581"/>
      <c r="K184" s="581"/>
      <c r="L184" s="581"/>
      <c r="M184" s="581"/>
      <c r="N184" s="581"/>
      <c r="O184" s="581"/>
      <c r="P184" s="581"/>
      <c r="Q184" s="581"/>
      <c r="R184" s="581"/>
      <c r="S184" s="581"/>
      <c r="T184" s="581"/>
      <c r="U184" s="581"/>
      <c r="V184" s="581"/>
      <c r="W184" s="581"/>
      <c r="X184" s="581"/>
      <c r="Y184" s="581"/>
    </row>
    <row r="185" spans="1:25" ht="36.75" hidden="1" customHeight="1">
      <c r="A185" s="681"/>
      <c r="B185" s="670"/>
      <c r="C185" s="670"/>
      <c r="D185" s="670"/>
      <c r="E185" s="670"/>
      <c r="F185" s="671"/>
      <c r="G185" s="671"/>
      <c r="H185" s="671"/>
      <c r="I185" s="671"/>
      <c r="J185" s="581"/>
      <c r="K185" s="581"/>
      <c r="L185" s="581"/>
      <c r="M185" s="581"/>
      <c r="N185" s="581"/>
      <c r="O185" s="581"/>
      <c r="P185" s="581"/>
      <c r="Q185" s="581"/>
      <c r="R185" s="581"/>
      <c r="S185" s="581"/>
      <c r="T185" s="581"/>
      <c r="U185" s="581"/>
      <c r="V185" s="581"/>
      <c r="W185" s="581"/>
      <c r="X185" s="581"/>
      <c r="Y185" s="581"/>
    </row>
    <row r="186" spans="1:25" ht="36.75" hidden="1" customHeight="1">
      <c r="A186" s="681"/>
      <c r="B186" s="670"/>
      <c r="C186" s="670"/>
      <c r="D186" s="670"/>
      <c r="E186" s="670"/>
      <c r="F186" s="671"/>
      <c r="G186" s="671"/>
      <c r="H186" s="671"/>
      <c r="I186" s="671"/>
      <c r="J186" s="581"/>
      <c r="K186" s="581"/>
      <c r="L186" s="581"/>
      <c r="M186" s="581"/>
      <c r="N186" s="581"/>
      <c r="O186" s="581"/>
      <c r="P186" s="581"/>
      <c r="Q186" s="581"/>
      <c r="R186" s="581"/>
      <c r="S186" s="581"/>
      <c r="T186" s="581"/>
      <c r="U186" s="581"/>
      <c r="V186" s="581"/>
      <c r="W186" s="581"/>
      <c r="X186" s="581"/>
      <c r="Y186" s="581"/>
    </row>
    <row r="187" spans="1:25" ht="36.75" hidden="1" customHeight="1">
      <c r="A187" s="681"/>
      <c r="B187" s="670"/>
      <c r="C187" s="670"/>
      <c r="D187" s="670"/>
      <c r="E187" s="670"/>
      <c r="F187" s="671"/>
      <c r="G187" s="671"/>
      <c r="H187" s="671"/>
      <c r="I187" s="671"/>
      <c r="J187" s="581"/>
      <c r="K187" s="581"/>
      <c r="L187" s="581"/>
      <c r="M187" s="581"/>
      <c r="N187" s="581"/>
      <c r="O187" s="581"/>
      <c r="P187" s="581"/>
      <c r="Q187" s="581"/>
      <c r="R187" s="581"/>
      <c r="S187" s="581"/>
      <c r="T187" s="581"/>
      <c r="U187" s="581"/>
      <c r="V187" s="581"/>
      <c r="W187" s="581"/>
      <c r="X187" s="581"/>
      <c r="Y187" s="581"/>
    </row>
    <row r="188" spans="1:25" ht="36.75" hidden="1" customHeight="1">
      <c r="A188" s="681"/>
      <c r="B188" s="670"/>
      <c r="C188" s="670"/>
      <c r="D188" s="670"/>
      <c r="E188" s="670"/>
      <c r="F188" s="671"/>
      <c r="G188" s="671"/>
      <c r="H188" s="671"/>
      <c r="I188" s="671"/>
      <c r="J188" s="581"/>
      <c r="K188" s="581"/>
      <c r="L188" s="581"/>
      <c r="M188" s="581"/>
      <c r="N188" s="581"/>
      <c r="O188" s="581"/>
      <c r="P188" s="581"/>
      <c r="Q188" s="581"/>
      <c r="R188" s="581"/>
      <c r="S188" s="581"/>
      <c r="T188" s="581"/>
      <c r="U188" s="581"/>
      <c r="V188" s="581"/>
      <c r="W188" s="581"/>
      <c r="X188" s="581"/>
      <c r="Y188" s="581"/>
    </row>
    <row r="189" spans="1:25" ht="36.75" hidden="1" customHeight="1">
      <c r="A189" s="681"/>
      <c r="B189" s="670"/>
      <c r="C189" s="670"/>
      <c r="D189" s="670"/>
      <c r="E189" s="670"/>
      <c r="F189" s="671"/>
      <c r="G189" s="671"/>
      <c r="H189" s="671"/>
      <c r="I189" s="671"/>
      <c r="J189" s="581"/>
      <c r="K189" s="581"/>
      <c r="L189" s="581"/>
      <c r="M189" s="581"/>
      <c r="N189" s="581"/>
      <c r="O189" s="581"/>
      <c r="P189" s="581"/>
      <c r="Q189" s="581"/>
      <c r="R189" s="581"/>
      <c r="S189" s="581"/>
      <c r="T189" s="581"/>
      <c r="U189" s="581"/>
      <c r="V189" s="581"/>
      <c r="W189" s="581"/>
      <c r="X189" s="581"/>
      <c r="Y189" s="581"/>
    </row>
    <row r="190" spans="1:25" ht="36.75" hidden="1" customHeight="1">
      <c r="A190" s="681"/>
      <c r="B190" s="670"/>
      <c r="C190" s="670"/>
      <c r="D190" s="670"/>
      <c r="E190" s="670"/>
      <c r="F190" s="671"/>
      <c r="G190" s="671"/>
      <c r="H190" s="671"/>
      <c r="I190" s="671"/>
      <c r="J190" s="581"/>
      <c r="K190" s="581"/>
      <c r="L190" s="581"/>
      <c r="M190" s="581"/>
      <c r="N190" s="581"/>
      <c r="O190" s="581"/>
      <c r="P190" s="581"/>
      <c r="Q190" s="581"/>
      <c r="R190" s="581"/>
      <c r="S190" s="581"/>
      <c r="T190" s="581"/>
      <c r="U190" s="581"/>
      <c r="V190" s="581"/>
      <c r="W190" s="581"/>
      <c r="X190" s="581"/>
      <c r="Y190" s="581"/>
    </row>
    <row r="191" spans="1:25" ht="36.75" hidden="1" customHeight="1">
      <c r="A191" s="681"/>
      <c r="B191" s="670"/>
      <c r="C191" s="670"/>
      <c r="D191" s="670"/>
      <c r="E191" s="670"/>
      <c r="F191" s="671"/>
      <c r="G191" s="671"/>
      <c r="H191" s="671"/>
      <c r="I191" s="671"/>
      <c r="J191" s="581"/>
      <c r="K191" s="581"/>
      <c r="L191" s="581"/>
      <c r="M191" s="581"/>
      <c r="N191" s="581"/>
      <c r="O191" s="581"/>
      <c r="P191" s="581"/>
      <c r="Q191" s="581"/>
      <c r="R191" s="581"/>
      <c r="S191" s="581"/>
      <c r="T191" s="581"/>
      <c r="U191" s="581"/>
      <c r="V191" s="581"/>
      <c r="W191" s="581"/>
      <c r="X191" s="581"/>
      <c r="Y191" s="581"/>
    </row>
    <row r="192" spans="1:25" ht="36.75" hidden="1" customHeight="1">
      <c r="A192" s="681"/>
      <c r="B192" s="670"/>
      <c r="C192" s="670"/>
      <c r="D192" s="670"/>
      <c r="E192" s="670"/>
      <c r="F192" s="671"/>
      <c r="G192" s="671"/>
      <c r="H192" s="671"/>
      <c r="I192" s="671"/>
      <c r="J192" s="581"/>
      <c r="K192" s="581"/>
      <c r="L192" s="581"/>
      <c r="M192" s="581"/>
      <c r="N192" s="581"/>
      <c r="O192" s="581"/>
      <c r="P192" s="581"/>
      <c r="Q192" s="581"/>
      <c r="R192" s="581"/>
      <c r="S192" s="581"/>
      <c r="T192" s="581"/>
      <c r="U192" s="581"/>
      <c r="V192" s="581"/>
      <c r="W192" s="581"/>
      <c r="X192" s="581"/>
      <c r="Y192" s="581"/>
    </row>
    <row r="193" spans="1:25" ht="36.75" hidden="1" customHeight="1">
      <c r="A193" s="681"/>
      <c r="B193" s="670"/>
      <c r="C193" s="670"/>
      <c r="D193" s="670"/>
      <c r="E193" s="670"/>
      <c r="F193" s="671"/>
      <c r="G193" s="671"/>
      <c r="H193" s="671"/>
      <c r="I193" s="671"/>
      <c r="J193" s="581"/>
      <c r="K193" s="581"/>
      <c r="L193" s="581"/>
      <c r="M193" s="581"/>
      <c r="N193" s="581"/>
      <c r="O193" s="581"/>
      <c r="P193" s="581"/>
      <c r="Q193" s="581"/>
      <c r="R193" s="581"/>
      <c r="S193" s="581"/>
      <c r="T193" s="581"/>
      <c r="U193" s="581"/>
      <c r="V193" s="581"/>
      <c r="W193" s="581"/>
      <c r="X193" s="581"/>
      <c r="Y193" s="581"/>
    </row>
    <row r="194" spans="1:25" ht="36.75" hidden="1" customHeight="1">
      <c r="A194" s="681"/>
      <c r="B194" s="670"/>
      <c r="C194" s="670"/>
      <c r="D194" s="670"/>
      <c r="E194" s="670"/>
      <c r="F194" s="671"/>
      <c r="G194" s="671"/>
      <c r="H194" s="671"/>
      <c r="I194" s="671"/>
      <c r="J194" s="581"/>
      <c r="K194" s="581"/>
      <c r="L194" s="581"/>
      <c r="M194" s="581"/>
      <c r="N194" s="581"/>
      <c r="O194" s="581"/>
      <c r="P194" s="581"/>
      <c r="Q194" s="581"/>
      <c r="R194" s="581"/>
      <c r="S194" s="581"/>
      <c r="T194" s="581"/>
      <c r="U194" s="581"/>
      <c r="V194" s="581"/>
      <c r="W194" s="581"/>
      <c r="X194" s="581"/>
      <c r="Y194" s="581"/>
    </row>
    <row r="195" spans="1:25" ht="36.75" hidden="1" customHeight="1">
      <c r="A195" s="681"/>
      <c r="B195" s="670"/>
      <c r="C195" s="670"/>
      <c r="D195" s="670"/>
      <c r="E195" s="670"/>
      <c r="F195" s="671"/>
      <c r="G195" s="671"/>
      <c r="H195" s="671"/>
      <c r="I195" s="671"/>
      <c r="J195" s="581"/>
      <c r="K195" s="581"/>
      <c r="L195" s="581"/>
      <c r="M195" s="581"/>
      <c r="N195" s="581"/>
      <c r="O195" s="581"/>
      <c r="P195" s="581"/>
      <c r="Q195" s="581"/>
      <c r="R195" s="581"/>
      <c r="S195" s="581"/>
      <c r="T195" s="581"/>
      <c r="U195" s="581"/>
      <c r="V195" s="581"/>
      <c r="W195" s="581"/>
      <c r="X195" s="581"/>
      <c r="Y195" s="581"/>
    </row>
    <row r="196" spans="1:25" ht="36.75" hidden="1" customHeight="1">
      <c r="A196" s="681"/>
      <c r="B196" s="670"/>
      <c r="C196" s="670"/>
      <c r="D196" s="670"/>
      <c r="E196" s="670"/>
      <c r="F196" s="671"/>
      <c r="G196" s="671"/>
      <c r="H196" s="671"/>
      <c r="I196" s="671"/>
      <c r="J196" s="581"/>
      <c r="K196" s="581"/>
      <c r="L196" s="581"/>
      <c r="M196" s="581"/>
      <c r="N196" s="581"/>
      <c r="O196" s="581"/>
      <c r="P196" s="581"/>
      <c r="Q196" s="581"/>
      <c r="R196" s="581"/>
      <c r="S196" s="581"/>
      <c r="T196" s="581"/>
      <c r="U196" s="581"/>
      <c r="V196" s="581"/>
      <c r="W196" s="581"/>
      <c r="X196" s="581"/>
      <c r="Y196" s="581"/>
    </row>
    <row r="197" spans="1:25" ht="36.75" hidden="1" customHeight="1">
      <c r="A197" s="681"/>
      <c r="B197" s="670"/>
      <c r="C197" s="670"/>
      <c r="D197" s="670"/>
      <c r="E197" s="670"/>
      <c r="F197" s="671"/>
      <c r="G197" s="671"/>
      <c r="H197" s="671"/>
      <c r="I197" s="671"/>
      <c r="J197" s="581"/>
      <c r="K197" s="581"/>
      <c r="L197" s="581"/>
      <c r="M197" s="581"/>
      <c r="N197" s="581"/>
      <c r="O197" s="581"/>
      <c r="P197" s="581"/>
      <c r="Q197" s="581"/>
      <c r="R197" s="581"/>
      <c r="S197" s="581"/>
      <c r="T197" s="581"/>
      <c r="U197" s="581"/>
      <c r="V197" s="581"/>
      <c r="W197" s="581"/>
      <c r="X197" s="581"/>
      <c r="Y197" s="581"/>
    </row>
    <row r="198" spans="1:25" ht="36.75" hidden="1" customHeight="1">
      <c r="A198" s="681"/>
      <c r="B198" s="670"/>
      <c r="C198" s="670"/>
      <c r="D198" s="670"/>
      <c r="E198" s="670"/>
      <c r="F198" s="671"/>
      <c r="G198" s="671"/>
      <c r="H198" s="671"/>
      <c r="I198" s="671"/>
      <c r="J198" s="581"/>
      <c r="K198" s="581"/>
      <c r="L198" s="581"/>
      <c r="M198" s="581"/>
      <c r="N198" s="581"/>
      <c r="O198" s="581"/>
      <c r="P198" s="581"/>
      <c r="Q198" s="581"/>
      <c r="R198" s="581"/>
      <c r="S198" s="581"/>
      <c r="T198" s="581"/>
      <c r="U198" s="581"/>
      <c r="V198" s="581"/>
      <c r="W198" s="581"/>
      <c r="X198" s="581"/>
      <c r="Y198" s="581"/>
    </row>
    <row r="199" spans="1:25" ht="36.75" hidden="1" customHeight="1">
      <c r="A199" s="681"/>
      <c r="B199" s="670"/>
      <c r="C199" s="670"/>
      <c r="D199" s="670"/>
      <c r="E199" s="670"/>
      <c r="F199" s="671"/>
      <c r="G199" s="671"/>
      <c r="H199" s="671"/>
      <c r="I199" s="671"/>
      <c r="J199" s="581"/>
      <c r="K199" s="581"/>
      <c r="L199" s="581"/>
      <c r="M199" s="581"/>
      <c r="N199" s="581"/>
      <c r="O199" s="581"/>
      <c r="P199" s="581"/>
      <c r="Q199" s="581"/>
      <c r="R199" s="581"/>
      <c r="S199" s="581"/>
      <c r="T199" s="581"/>
      <c r="U199" s="581"/>
      <c r="V199" s="581"/>
      <c r="W199" s="581"/>
      <c r="X199" s="581"/>
      <c r="Y199" s="581"/>
    </row>
    <row r="200" spans="1:25" ht="36.75" hidden="1" customHeight="1">
      <c r="A200" s="681"/>
      <c r="B200" s="670"/>
      <c r="C200" s="670"/>
      <c r="D200" s="670"/>
      <c r="E200" s="670"/>
      <c r="F200" s="671"/>
      <c r="G200" s="671"/>
      <c r="H200" s="671"/>
      <c r="I200" s="671"/>
      <c r="J200" s="581"/>
      <c r="K200" s="581"/>
      <c r="L200" s="581"/>
      <c r="M200" s="581"/>
      <c r="N200" s="581"/>
      <c r="O200" s="581"/>
      <c r="P200" s="581"/>
      <c r="Q200" s="581"/>
      <c r="R200" s="581"/>
      <c r="S200" s="581"/>
      <c r="T200" s="581"/>
      <c r="U200" s="581"/>
      <c r="V200" s="581"/>
      <c r="W200" s="581"/>
      <c r="X200" s="581"/>
      <c r="Y200" s="581"/>
    </row>
    <row r="201" spans="1:25" ht="36.75" hidden="1" customHeight="1">
      <c r="A201" s="681"/>
      <c r="B201" s="670"/>
      <c r="C201" s="670"/>
      <c r="D201" s="670"/>
      <c r="E201" s="670"/>
      <c r="F201" s="671"/>
      <c r="G201" s="671"/>
      <c r="H201" s="671"/>
      <c r="I201" s="671"/>
      <c r="J201" s="581"/>
      <c r="K201" s="581"/>
      <c r="L201" s="581"/>
      <c r="M201" s="581"/>
      <c r="N201" s="581"/>
      <c r="O201" s="581"/>
      <c r="P201" s="581"/>
      <c r="Q201" s="581"/>
      <c r="R201" s="581"/>
      <c r="S201" s="581"/>
      <c r="T201" s="581"/>
      <c r="U201" s="581"/>
      <c r="V201" s="581"/>
      <c r="W201" s="581"/>
      <c r="X201" s="581"/>
      <c r="Y201" s="581"/>
    </row>
    <row r="202" spans="1:25" ht="36.75" hidden="1" customHeight="1">
      <c r="A202" s="681"/>
      <c r="B202" s="670"/>
      <c r="C202" s="670"/>
      <c r="D202" s="670"/>
      <c r="E202" s="670"/>
      <c r="F202" s="671"/>
      <c r="G202" s="671"/>
      <c r="H202" s="671"/>
      <c r="I202" s="671"/>
      <c r="J202" s="581"/>
      <c r="K202" s="581"/>
      <c r="L202" s="581"/>
      <c r="M202" s="581"/>
      <c r="N202" s="581"/>
      <c r="O202" s="581"/>
      <c r="P202" s="581"/>
      <c r="Q202" s="581"/>
      <c r="R202" s="581"/>
      <c r="S202" s="581"/>
      <c r="T202" s="581"/>
      <c r="U202" s="581"/>
      <c r="V202" s="581"/>
      <c r="W202" s="581"/>
      <c r="X202" s="581"/>
      <c r="Y202" s="581"/>
    </row>
    <row r="203" spans="1:25" ht="36.75" hidden="1" customHeight="1">
      <c r="A203" s="681"/>
      <c r="B203" s="670"/>
      <c r="C203" s="670"/>
      <c r="D203" s="670"/>
      <c r="E203" s="670"/>
      <c r="F203" s="671"/>
      <c r="G203" s="671"/>
      <c r="H203" s="671"/>
      <c r="I203" s="671"/>
      <c r="J203" s="581"/>
      <c r="K203" s="581"/>
      <c r="L203" s="581"/>
      <c r="M203" s="581"/>
      <c r="N203" s="581"/>
      <c r="O203" s="581"/>
      <c r="P203" s="581"/>
      <c r="Q203" s="581"/>
      <c r="R203" s="581"/>
      <c r="S203" s="581"/>
      <c r="T203" s="581"/>
      <c r="U203" s="581"/>
      <c r="V203" s="581"/>
      <c r="W203" s="581"/>
      <c r="X203" s="581"/>
      <c r="Y203" s="581"/>
    </row>
    <row r="204" spans="1:25" ht="36.75" hidden="1" customHeight="1">
      <c r="A204" s="681"/>
      <c r="B204" s="670"/>
      <c r="C204" s="670"/>
      <c r="D204" s="670"/>
      <c r="E204" s="670"/>
      <c r="F204" s="671"/>
      <c r="G204" s="671"/>
      <c r="H204" s="671"/>
      <c r="I204" s="671"/>
      <c r="J204" s="581"/>
      <c r="K204" s="581"/>
      <c r="L204" s="581"/>
      <c r="M204" s="581"/>
      <c r="N204" s="581"/>
      <c r="O204" s="581"/>
      <c r="P204" s="581"/>
      <c r="Q204" s="581"/>
      <c r="R204" s="581"/>
      <c r="S204" s="581"/>
      <c r="T204" s="581"/>
      <c r="U204" s="581"/>
      <c r="V204" s="581"/>
      <c r="W204" s="581"/>
      <c r="X204" s="581"/>
      <c r="Y204" s="581"/>
    </row>
    <row r="205" spans="1:25" ht="36.75" hidden="1" customHeight="1">
      <c r="A205" s="681"/>
      <c r="B205" s="670"/>
      <c r="C205" s="670"/>
      <c r="D205" s="670"/>
      <c r="E205" s="670"/>
      <c r="F205" s="671"/>
      <c r="G205" s="671"/>
      <c r="H205" s="671"/>
      <c r="I205" s="671"/>
      <c r="J205" s="581"/>
      <c r="K205" s="581"/>
      <c r="L205" s="581"/>
      <c r="M205" s="581"/>
      <c r="N205" s="581"/>
      <c r="O205" s="581"/>
      <c r="P205" s="581"/>
      <c r="Q205" s="581"/>
      <c r="R205" s="581"/>
      <c r="S205" s="581"/>
      <c r="T205" s="581"/>
      <c r="U205" s="581"/>
      <c r="V205" s="581"/>
      <c r="W205" s="581"/>
      <c r="X205" s="581"/>
      <c r="Y205" s="581"/>
    </row>
    <row r="206" spans="1:25" ht="36.75" hidden="1" customHeight="1">
      <c r="A206" s="681"/>
      <c r="B206" s="670"/>
      <c r="C206" s="670"/>
      <c r="D206" s="670"/>
      <c r="E206" s="670"/>
      <c r="F206" s="671"/>
      <c r="G206" s="671"/>
      <c r="H206" s="671"/>
      <c r="I206" s="671"/>
      <c r="J206" s="581"/>
      <c r="K206" s="581"/>
      <c r="L206" s="581"/>
      <c r="M206" s="581"/>
      <c r="N206" s="581"/>
      <c r="O206" s="581"/>
      <c r="P206" s="581"/>
      <c r="Q206" s="581"/>
      <c r="R206" s="581"/>
      <c r="S206" s="581"/>
      <c r="T206" s="581"/>
      <c r="U206" s="581"/>
      <c r="V206" s="581"/>
      <c r="W206" s="581"/>
      <c r="X206" s="581"/>
      <c r="Y206" s="581"/>
    </row>
    <row r="207" spans="1:25" ht="36.75" hidden="1" customHeight="1">
      <c r="A207" s="681"/>
      <c r="B207" s="670"/>
      <c r="C207" s="670"/>
      <c r="D207" s="670"/>
      <c r="E207" s="670"/>
      <c r="F207" s="671"/>
      <c r="G207" s="671"/>
      <c r="H207" s="671"/>
      <c r="I207" s="671"/>
      <c r="J207" s="581"/>
      <c r="K207" s="581"/>
      <c r="L207" s="581"/>
      <c r="M207" s="581"/>
      <c r="N207" s="581"/>
      <c r="O207" s="581"/>
      <c r="P207" s="581"/>
      <c r="Q207" s="581"/>
      <c r="R207" s="581"/>
      <c r="S207" s="581"/>
      <c r="T207" s="581"/>
      <c r="U207" s="581"/>
      <c r="V207" s="581"/>
      <c r="W207" s="581"/>
      <c r="X207" s="581"/>
      <c r="Y207" s="581"/>
    </row>
    <row r="208" spans="1:25" ht="36.75" hidden="1" customHeight="1">
      <c r="A208" s="681"/>
      <c r="B208" s="670"/>
      <c r="C208" s="670"/>
      <c r="D208" s="670"/>
      <c r="E208" s="670"/>
      <c r="F208" s="671"/>
      <c r="G208" s="671"/>
      <c r="H208" s="671"/>
      <c r="I208" s="671"/>
      <c r="J208" s="581"/>
      <c r="K208" s="581"/>
      <c r="L208" s="581"/>
      <c r="M208" s="581"/>
      <c r="N208" s="581"/>
      <c r="O208" s="581"/>
      <c r="P208" s="581"/>
      <c r="Q208" s="581"/>
      <c r="R208" s="581"/>
      <c r="S208" s="581"/>
      <c r="T208" s="581"/>
      <c r="U208" s="581"/>
      <c r="V208" s="581"/>
      <c r="W208" s="581"/>
      <c r="X208" s="581"/>
      <c r="Y208" s="581"/>
    </row>
    <row r="209" spans="1:25" ht="36.75" hidden="1" customHeight="1">
      <c r="A209" s="681"/>
      <c r="B209" s="670"/>
      <c r="C209" s="670"/>
      <c r="D209" s="670"/>
      <c r="E209" s="670"/>
      <c r="F209" s="671"/>
      <c r="G209" s="671"/>
      <c r="H209" s="671"/>
      <c r="I209" s="671"/>
      <c r="J209" s="581"/>
      <c r="K209" s="581"/>
      <c r="L209" s="581"/>
      <c r="M209" s="581"/>
      <c r="N209" s="581"/>
      <c r="O209" s="581"/>
      <c r="P209" s="581"/>
      <c r="Q209" s="581"/>
      <c r="R209" s="581"/>
      <c r="S209" s="581"/>
      <c r="T209" s="581"/>
      <c r="U209" s="581"/>
      <c r="V209" s="581"/>
      <c r="W209" s="581"/>
      <c r="X209" s="581"/>
      <c r="Y209" s="581"/>
    </row>
    <row r="210" spans="1:25" ht="36.75" hidden="1" customHeight="1">
      <c r="A210" s="681"/>
      <c r="B210" s="670"/>
      <c r="C210" s="670"/>
      <c r="D210" s="670"/>
      <c r="E210" s="670"/>
      <c r="F210" s="671"/>
      <c r="G210" s="671"/>
      <c r="H210" s="671"/>
      <c r="I210" s="671"/>
      <c r="J210" s="581"/>
      <c r="K210" s="581"/>
      <c r="L210" s="581"/>
      <c r="M210" s="581"/>
      <c r="N210" s="581"/>
      <c r="O210" s="581"/>
      <c r="P210" s="581"/>
      <c r="Q210" s="581"/>
      <c r="R210" s="581"/>
      <c r="S210" s="581"/>
      <c r="T210" s="581"/>
      <c r="U210" s="581"/>
      <c r="V210" s="581"/>
      <c r="W210" s="581"/>
      <c r="X210" s="581"/>
      <c r="Y210" s="581"/>
    </row>
    <row r="211" spans="1:25" ht="36.75" hidden="1" customHeight="1">
      <c r="A211" s="681"/>
      <c r="B211" s="670"/>
      <c r="C211" s="670"/>
      <c r="D211" s="670"/>
      <c r="E211" s="670"/>
      <c r="F211" s="671"/>
      <c r="G211" s="671"/>
      <c r="H211" s="671"/>
      <c r="I211" s="671"/>
      <c r="J211" s="581"/>
      <c r="K211" s="581"/>
      <c r="L211" s="581"/>
      <c r="M211" s="581"/>
      <c r="N211" s="581"/>
      <c r="O211" s="581"/>
      <c r="P211" s="581"/>
      <c r="Q211" s="581"/>
      <c r="R211" s="581"/>
      <c r="S211" s="581"/>
      <c r="T211" s="581"/>
      <c r="U211" s="581"/>
      <c r="V211" s="581"/>
      <c r="W211" s="581"/>
      <c r="X211" s="581"/>
      <c r="Y211" s="581"/>
    </row>
    <row r="212" spans="1:25" ht="36.75" hidden="1" customHeight="1">
      <c r="A212" s="681"/>
      <c r="B212" s="670"/>
      <c r="C212" s="670"/>
      <c r="D212" s="670"/>
      <c r="E212" s="670"/>
      <c r="F212" s="671"/>
      <c r="G212" s="671"/>
      <c r="H212" s="671"/>
      <c r="I212" s="671"/>
      <c r="J212" s="581"/>
      <c r="K212" s="581"/>
      <c r="L212" s="581"/>
      <c r="M212" s="581"/>
      <c r="N212" s="581"/>
      <c r="O212" s="581"/>
      <c r="P212" s="581"/>
      <c r="Q212" s="581"/>
      <c r="R212" s="581"/>
      <c r="S212" s="581"/>
      <c r="T212" s="581"/>
      <c r="U212" s="581"/>
      <c r="V212" s="581"/>
      <c r="W212" s="581"/>
      <c r="X212" s="581"/>
      <c r="Y212" s="581"/>
    </row>
    <row r="213" spans="1:25" ht="36.75" hidden="1" customHeight="1">
      <c r="A213" s="681"/>
      <c r="B213" s="670"/>
      <c r="C213" s="670"/>
      <c r="D213" s="670"/>
      <c r="E213" s="670"/>
      <c r="F213" s="671"/>
      <c r="G213" s="671"/>
      <c r="H213" s="671"/>
      <c r="I213" s="671"/>
      <c r="J213" s="581"/>
      <c r="K213" s="581"/>
      <c r="L213" s="581"/>
      <c r="M213" s="581"/>
      <c r="N213" s="581"/>
      <c r="O213" s="581"/>
      <c r="P213" s="581"/>
      <c r="Q213" s="581"/>
      <c r="R213" s="581"/>
      <c r="S213" s="581"/>
      <c r="T213" s="581"/>
      <c r="U213" s="581"/>
      <c r="V213" s="581"/>
      <c r="W213" s="581"/>
      <c r="X213" s="581"/>
      <c r="Y213" s="581"/>
    </row>
    <row r="214" spans="1:25" ht="36.75" hidden="1" customHeight="1">
      <c r="A214" s="681"/>
      <c r="B214" s="670"/>
      <c r="C214" s="670"/>
      <c r="D214" s="670"/>
      <c r="E214" s="670"/>
      <c r="F214" s="671"/>
      <c r="G214" s="671"/>
      <c r="H214" s="671"/>
      <c r="I214" s="671"/>
      <c r="J214" s="581"/>
      <c r="K214" s="581"/>
      <c r="L214" s="581"/>
      <c r="M214" s="581"/>
      <c r="N214" s="581"/>
      <c r="O214" s="581"/>
      <c r="P214" s="581"/>
      <c r="Q214" s="581"/>
      <c r="R214" s="581"/>
      <c r="S214" s="581"/>
      <c r="T214" s="581"/>
      <c r="U214" s="581"/>
      <c r="V214" s="581"/>
      <c r="W214" s="581"/>
      <c r="X214" s="581"/>
      <c r="Y214" s="581"/>
    </row>
    <row r="215" spans="1:25" ht="36.75" hidden="1" customHeight="1">
      <c r="A215" s="681"/>
      <c r="B215" s="670"/>
      <c r="C215" s="670"/>
      <c r="D215" s="670"/>
      <c r="E215" s="670"/>
      <c r="F215" s="671"/>
      <c r="G215" s="671"/>
      <c r="H215" s="671"/>
      <c r="I215" s="671"/>
      <c r="J215" s="581"/>
      <c r="K215" s="581"/>
      <c r="L215" s="581"/>
      <c r="M215" s="581"/>
      <c r="N215" s="581"/>
      <c r="O215" s="581"/>
      <c r="P215" s="581"/>
      <c r="Q215" s="581"/>
      <c r="R215" s="581"/>
      <c r="S215" s="581"/>
      <c r="T215" s="581"/>
      <c r="U215" s="581"/>
      <c r="V215" s="581"/>
      <c r="W215" s="581"/>
      <c r="X215" s="581"/>
      <c r="Y215" s="581"/>
    </row>
    <row r="216" spans="1:25" ht="36.75" hidden="1" customHeight="1">
      <c r="A216" s="681"/>
      <c r="B216" s="670"/>
      <c r="C216" s="670"/>
      <c r="D216" s="670"/>
      <c r="E216" s="670"/>
      <c r="F216" s="671"/>
      <c r="G216" s="671"/>
      <c r="H216" s="671"/>
      <c r="I216" s="671"/>
      <c r="J216" s="581"/>
      <c r="K216" s="581"/>
      <c r="L216" s="581"/>
      <c r="M216" s="581"/>
      <c r="N216" s="581"/>
      <c r="O216" s="581"/>
      <c r="P216" s="581"/>
      <c r="Q216" s="581"/>
      <c r="R216" s="581"/>
      <c r="S216" s="581"/>
      <c r="T216" s="581"/>
      <c r="U216" s="581"/>
      <c r="V216" s="581"/>
      <c r="W216" s="581"/>
      <c r="X216" s="581"/>
      <c r="Y216" s="581"/>
    </row>
    <row r="217" spans="1:25" ht="36.75" hidden="1" customHeight="1">
      <c r="A217" s="681"/>
      <c r="B217" s="670"/>
      <c r="C217" s="670"/>
      <c r="D217" s="670"/>
      <c r="E217" s="670"/>
      <c r="F217" s="671"/>
      <c r="G217" s="671"/>
      <c r="H217" s="671"/>
      <c r="I217" s="671"/>
      <c r="J217" s="581"/>
      <c r="K217" s="581"/>
      <c r="L217" s="581"/>
      <c r="M217" s="581"/>
      <c r="N217" s="581"/>
      <c r="O217" s="581"/>
      <c r="P217" s="581"/>
      <c r="Q217" s="581"/>
      <c r="R217" s="581"/>
      <c r="S217" s="581"/>
      <c r="T217" s="581"/>
      <c r="U217" s="581"/>
      <c r="V217" s="581"/>
      <c r="W217" s="581"/>
      <c r="X217" s="581"/>
      <c r="Y217" s="581"/>
    </row>
    <row r="218" spans="1:25" ht="36.75" hidden="1" customHeight="1">
      <c r="A218" s="681"/>
      <c r="B218" s="670"/>
      <c r="C218" s="670"/>
      <c r="D218" s="670"/>
      <c r="E218" s="670"/>
      <c r="F218" s="671"/>
      <c r="G218" s="671"/>
      <c r="H218" s="671"/>
      <c r="I218" s="671"/>
      <c r="J218" s="581"/>
      <c r="K218" s="581"/>
      <c r="L218" s="581"/>
      <c r="M218" s="581"/>
      <c r="N218" s="581"/>
      <c r="O218" s="581"/>
      <c r="P218" s="581"/>
      <c r="Q218" s="581"/>
      <c r="R218" s="581"/>
      <c r="S218" s="581"/>
      <c r="T218" s="581"/>
      <c r="U218" s="581"/>
      <c r="V218" s="581"/>
      <c r="W218" s="581"/>
      <c r="X218" s="581"/>
      <c r="Y218" s="581"/>
    </row>
    <row r="219" spans="1:25" ht="36.75" hidden="1" customHeight="1">
      <c r="A219" s="681"/>
      <c r="B219" s="670"/>
      <c r="C219" s="670"/>
      <c r="D219" s="670"/>
      <c r="E219" s="670"/>
      <c r="F219" s="671"/>
      <c r="G219" s="671"/>
      <c r="H219" s="671"/>
      <c r="I219" s="671"/>
      <c r="J219" s="581"/>
      <c r="K219" s="581"/>
      <c r="L219" s="581"/>
      <c r="M219" s="581"/>
      <c r="N219" s="581"/>
      <c r="O219" s="581"/>
      <c r="P219" s="581"/>
      <c r="Q219" s="581"/>
      <c r="R219" s="581"/>
      <c r="S219" s="581"/>
      <c r="T219" s="581"/>
      <c r="U219" s="581"/>
      <c r="V219" s="581"/>
      <c r="W219" s="581"/>
      <c r="X219" s="581"/>
      <c r="Y219" s="581"/>
    </row>
    <row r="220" spans="1:25" ht="36.75" hidden="1" customHeight="1">
      <c r="A220" s="681"/>
      <c r="B220" s="670"/>
      <c r="C220" s="670"/>
      <c r="D220" s="670"/>
      <c r="E220" s="670"/>
      <c r="F220" s="671"/>
      <c r="G220" s="671"/>
      <c r="H220" s="671"/>
      <c r="I220" s="671"/>
      <c r="J220" s="581"/>
      <c r="K220" s="581"/>
      <c r="L220" s="581"/>
      <c r="M220" s="581"/>
      <c r="N220" s="581"/>
      <c r="O220" s="581"/>
      <c r="P220" s="581"/>
      <c r="Q220" s="581"/>
      <c r="R220" s="581"/>
      <c r="S220" s="581"/>
      <c r="T220" s="581"/>
      <c r="U220" s="581"/>
      <c r="V220" s="581"/>
      <c r="W220" s="581"/>
      <c r="X220" s="581"/>
      <c r="Y220" s="581"/>
    </row>
    <row r="221" spans="1:25" ht="36.75" hidden="1" customHeight="1">
      <c r="A221" s="681"/>
      <c r="B221" s="670"/>
      <c r="C221" s="670"/>
      <c r="D221" s="670"/>
      <c r="E221" s="670"/>
      <c r="F221" s="671"/>
      <c r="G221" s="671"/>
      <c r="H221" s="671"/>
      <c r="I221" s="671"/>
      <c r="J221" s="581"/>
      <c r="K221" s="581"/>
      <c r="L221" s="581"/>
      <c r="M221" s="581"/>
      <c r="N221" s="581"/>
      <c r="O221" s="581"/>
      <c r="P221" s="581"/>
      <c r="Q221" s="581"/>
      <c r="R221" s="581"/>
      <c r="S221" s="581"/>
      <c r="T221" s="581"/>
      <c r="U221" s="581"/>
      <c r="V221" s="581"/>
      <c r="W221" s="581"/>
      <c r="X221" s="581"/>
      <c r="Y221" s="581"/>
    </row>
    <row r="222" spans="1:25" ht="36.75" hidden="1" customHeight="1">
      <c r="A222" s="681"/>
      <c r="B222" s="670"/>
      <c r="C222" s="670"/>
      <c r="D222" s="670"/>
      <c r="E222" s="670"/>
      <c r="F222" s="671"/>
      <c r="G222" s="671"/>
      <c r="H222" s="671"/>
      <c r="I222" s="671"/>
      <c r="J222" s="581"/>
      <c r="K222" s="581"/>
      <c r="L222" s="581"/>
      <c r="M222" s="581"/>
      <c r="N222" s="581"/>
      <c r="O222" s="581"/>
      <c r="P222" s="581"/>
      <c r="Q222" s="581"/>
      <c r="R222" s="581"/>
      <c r="S222" s="581"/>
      <c r="T222" s="581"/>
      <c r="U222" s="581"/>
      <c r="V222" s="581"/>
      <c r="W222" s="581"/>
      <c r="X222" s="581"/>
      <c r="Y222" s="581"/>
    </row>
    <row r="223" spans="1:25" ht="36.75" hidden="1" customHeight="1">
      <c r="A223" s="681"/>
      <c r="B223" s="670"/>
      <c r="C223" s="670"/>
      <c r="D223" s="670"/>
      <c r="E223" s="670"/>
      <c r="F223" s="671"/>
      <c r="G223" s="671"/>
      <c r="H223" s="671"/>
      <c r="I223" s="671"/>
      <c r="J223" s="581"/>
      <c r="K223" s="581"/>
      <c r="L223" s="581"/>
      <c r="M223" s="581"/>
      <c r="N223" s="581"/>
      <c r="O223" s="581"/>
      <c r="P223" s="581"/>
      <c r="Q223" s="581"/>
      <c r="R223" s="581"/>
      <c r="S223" s="581"/>
      <c r="T223" s="581"/>
      <c r="U223" s="581"/>
      <c r="V223" s="581"/>
      <c r="W223" s="581"/>
      <c r="X223" s="581"/>
      <c r="Y223" s="581"/>
    </row>
    <row r="224" spans="1:25" ht="36.75" hidden="1" customHeight="1">
      <c r="A224" s="681"/>
      <c r="B224" s="670"/>
      <c r="C224" s="670"/>
      <c r="D224" s="670"/>
      <c r="E224" s="670"/>
      <c r="F224" s="671"/>
      <c r="G224" s="671"/>
      <c r="H224" s="671"/>
      <c r="I224" s="671"/>
      <c r="J224" s="581"/>
      <c r="K224" s="581"/>
      <c r="L224" s="581"/>
      <c r="M224" s="581"/>
      <c r="N224" s="581"/>
      <c r="O224" s="581"/>
      <c r="P224" s="581"/>
      <c r="Q224" s="581"/>
      <c r="R224" s="581"/>
      <c r="S224" s="581"/>
      <c r="T224" s="581"/>
      <c r="U224" s="581"/>
      <c r="V224" s="581"/>
      <c r="W224" s="581"/>
      <c r="X224" s="581"/>
      <c r="Y224" s="581"/>
    </row>
    <row r="225" spans="1:25" ht="36.75" hidden="1" customHeight="1">
      <c r="A225" s="681"/>
      <c r="B225" s="670"/>
      <c r="C225" s="670"/>
      <c r="D225" s="670"/>
      <c r="E225" s="670"/>
      <c r="F225" s="671"/>
      <c r="G225" s="671"/>
      <c r="H225" s="671"/>
      <c r="I225" s="671"/>
      <c r="J225" s="581"/>
      <c r="K225" s="581"/>
      <c r="L225" s="581"/>
      <c r="M225" s="581"/>
      <c r="N225" s="581"/>
      <c r="O225" s="581"/>
      <c r="P225" s="581"/>
      <c r="Q225" s="581"/>
      <c r="R225" s="581"/>
      <c r="S225" s="581"/>
      <c r="T225" s="581"/>
      <c r="U225" s="581"/>
      <c r="V225" s="581"/>
      <c r="W225" s="581"/>
      <c r="X225" s="581"/>
      <c r="Y225" s="581"/>
    </row>
    <row r="226" spans="1:25" ht="36.75" hidden="1" customHeight="1">
      <c r="A226" s="681"/>
      <c r="B226" s="670"/>
      <c r="C226" s="670"/>
      <c r="D226" s="670"/>
      <c r="E226" s="670"/>
      <c r="F226" s="671"/>
      <c r="G226" s="671"/>
      <c r="H226" s="671"/>
      <c r="I226" s="671"/>
      <c r="J226" s="581"/>
      <c r="K226" s="581"/>
      <c r="L226" s="581"/>
      <c r="M226" s="581"/>
      <c r="N226" s="581"/>
      <c r="O226" s="581"/>
      <c r="P226" s="581"/>
      <c r="Q226" s="581"/>
      <c r="R226" s="581"/>
      <c r="S226" s="581"/>
      <c r="T226" s="581"/>
      <c r="U226" s="581"/>
      <c r="V226" s="581"/>
      <c r="W226" s="581"/>
      <c r="X226" s="581"/>
      <c r="Y226" s="581"/>
    </row>
    <row r="227" spans="1:25" ht="36.75" hidden="1" customHeight="1">
      <c r="A227" s="681"/>
      <c r="B227" s="670"/>
      <c r="C227" s="670"/>
      <c r="D227" s="670"/>
      <c r="E227" s="670"/>
      <c r="F227" s="671"/>
      <c r="G227" s="671"/>
      <c r="H227" s="671"/>
      <c r="I227" s="671"/>
      <c r="J227" s="581"/>
      <c r="K227" s="581"/>
      <c r="L227" s="581"/>
      <c r="M227" s="581"/>
      <c r="N227" s="581"/>
      <c r="O227" s="581"/>
      <c r="P227" s="581"/>
      <c r="Q227" s="581"/>
      <c r="R227" s="581"/>
      <c r="S227" s="581"/>
      <c r="T227" s="581"/>
      <c r="U227" s="581"/>
      <c r="V227" s="581"/>
      <c r="W227" s="581"/>
      <c r="X227" s="581"/>
      <c r="Y227" s="581"/>
    </row>
    <row r="228" spans="1:25" ht="36.75" hidden="1" customHeight="1">
      <c r="A228" s="681"/>
      <c r="B228" s="670"/>
      <c r="C228" s="670"/>
      <c r="D228" s="670"/>
      <c r="E228" s="670"/>
      <c r="F228" s="671"/>
      <c r="G228" s="671"/>
      <c r="H228" s="671"/>
      <c r="I228" s="671"/>
      <c r="J228" s="581"/>
      <c r="K228" s="581"/>
      <c r="L228" s="581"/>
      <c r="M228" s="581"/>
      <c r="N228" s="581"/>
      <c r="O228" s="581"/>
      <c r="P228" s="581"/>
      <c r="Q228" s="581"/>
      <c r="R228" s="581"/>
      <c r="S228" s="581"/>
      <c r="T228" s="581"/>
      <c r="U228" s="581"/>
      <c r="V228" s="581"/>
      <c r="W228" s="581"/>
      <c r="X228" s="581"/>
      <c r="Y228" s="581"/>
    </row>
    <row r="229" spans="1:25" ht="36.75" hidden="1" customHeight="1">
      <c r="A229" s="681"/>
      <c r="B229" s="670"/>
      <c r="C229" s="670"/>
      <c r="D229" s="670"/>
      <c r="E229" s="670"/>
      <c r="F229" s="671"/>
      <c r="G229" s="671"/>
      <c r="H229" s="671"/>
      <c r="I229" s="671"/>
      <c r="J229" s="581"/>
      <c r="K229" s="581"/>
      <c r="L229" s="581"/>
      <c r="M229" s="581"/>
      <c r="N229" s="581"/>
      <c r="O229" s="581"/>
      <c r="P229" s="581"/>
      <c r="Q229" s="581"/>
      <c r="R229" s="581"/>
      <c r="S229" s="581"/>
      <c r="T229" s="581"/>
      <c r="U229" s="581"/>
      <c r="V229" s="581"/>
      <c r="W229" s="581"/>
      <c r="X229" s="581"/>
      <c r="Y229" s="581"/>
    </row>
    <row r="230" spans="1:25" ht="36.75" hidden="1" customHeight="1">
      <c r="A230" s="681"/>
      <c r="B230" s="670"/>
      <c r="C230" s="670"/>
      <c r="D230" s="670"/>
      <c r="E230" s="670"/>
      <c r="F230" s="671"/>
      <c r="G230" s="671"/>
      <c r="H230" s="671"/>
      <c r="I230" s="671"/>
      <c r="J230" s="581"/>
      <c r="K230" s="581"/>
      <c r="L230" s="581"/>
      <c r="M230" s="581"/>
      <c r="N230" s="581"/>
      <c r="O230" s="581"/>
      <c r="P230" s="581"/>
      <c r="Q230" s="581"/>
      <c r="R230" s="581"/>
      <c r="S230" s="581"/>
      <c r="T230" s="581"/>
      <c r="U230" s="581"/>
      <c r="V230" s="581"/>
      <c r="W230" s="581"/>
      <c r="X230" s="581"/>
      <c r="Y230" s="581"/>
    </row>
    <row r="231" spans="1:25" ht="36.75" hidden="1" customHeight="1">
      <c r="A231" s="681"/>
      <c r="B231" s="670"/>
      <c r="C231" s="670"/>
      <c r="D231" s="670"/>
      <c r="E231" s="670"/>
      <c r="F231" s="671"/>
      <c r="G231" s="671"/>
      <c r="H231" s="671"/>
      <c r="I231" s="671"/>
      <c r="J231" s="581"/>
      <c r="K231" s="581"/>
      <c r="L231" s="581"/>
      <c r="M231" s="581"/>
      <c r="N231" s="581"/>
      <c r="O231" s="581"/>
      <c r="P231" s="581"/>
      <c r="Q231" s="581"/>
      <c r="R231" s="581"/>
      <c r="S231" s="581"/>
      <c r="T231" s="581"/>
      <c r="U231" s="581"/>
      <c r="V231" s="581"/>
      <c r="W231" s="581"/>
      <c r="X231" s="581"/>
      <c r="Y231" s="581"/>
    </row>
    <row r="232" spans="1:25" ht="36.75" hidden="1" customHeight="1">
      <c r="A232" s="681"/>
      <c r="B232" s="670"/>
      <c r="C232" s="670"/>
      <c r="D232" s="670"/>
      <c r="E232" s="670"/>
      <c r="F232" s="671"/>
      <c r="G232" s="671"/>
      <c r="H232" s="671"/>
      <c r="I232" s="671"/>
      <c r="J232" s="581"/>
      <c r="K232" s="581"/>
      <c r="L232" s="581"/>
      <c r="M232" s="581"/>
      <c r="N232" s="581"/>
      <c r="O232" s="581"/>
      <c r="P232" s="581"/>
      <c r="Q232" s="581"/>
      <c r="R232" s="581"/>
      <c r="S232" s="581"/>
      <c r="T232" s="581"/>
      <c r="U232" s="581"/>
      <c r="V232" s="581"/>
      <c r="W232" s="581"/>
      <c r="X232" s="581"/>
      <c r="Y232" s="581"/>
    </row>
    <row r="233" spans="1:25" ht="36.75" hidden="1" customHeight="1">
      <c r="A233" s="681"/>
      <c r="B233" s="670"/>
      <c r="C233" s="670"/>
      <c r="D233" s="670"/>
      <c r="E233" s="670"/>
      <c r="F233" s="671"/>
      <c r="G233" s="671"/>
      <c r="H233" s="671"/>
      <c r="I233" s="671"/>
      <c r="J233" s="581"/>
      <c r="K233" s="581"/>
      <c r="L233" s="581"/>
      <c r="M233" s="581"/>
      <c r="N233" s="581"/>
      <c r="O233" s="581"/>
      <c r="P233" s="581"/>
      <c r="Q233" s="581"/>
      <c r="R233" s="581"/>
      <c r="S233" s="581"/>
      <c r="T233" s="581"/>
      <c r="U233" s="581"/>
      <c r="V233" s="581"/>
      <c r="W233" s="581"/>
      <c r="X233" s="581"/>
      <c r="Y233" s="581"/>
    </row>
    <row r="234" spans="1:25" ht="36.75" hidden="1" customHeight="1">
      <c r="A234" s="681"/>
      <c r="B234" s="670"/>
      <c r="C234" s="670"/>
      <c r="D234" s="670"/>
      <c r="E234" s="670"/>
      <c r="F234" s="671"/>
      <c r="G234" s="671"/>
      <c r="H234" s="671"/>
      <c r="I234" s="671"/>
      <c r="J234" s="581"/>
      <c r="K234" s="581"/>
      <c r="L234" s="581"/>
      <c r="M234" s="581"/>
      <c r="N234" s="581"/>
      <c r="O234" s="581"/>
      <c r="P234" s="581"/>
      <c r="Q234" s="581"/>
      <c r="R234" s="581"/>
      <c r="S234" s="581"/>
      <c r="T234" s="581"/>
      <c r="U234" s="581"/>
      <c r="V234" s="581"/>
      <c r="W234" s="581"/>
      <c r="X234" s="581"/>
      <c r="Y234" s="581"/>
    </row>
    <row r="235" spans="1:25" ht="36.75" hidden="1" customHeight="1">
      <c r="A235" s="681"/>
      <c r="B235" s="670"/>
      <c r="C235" s="670"/>
      <c r="D235" s="670"/>
      <c r="E235" s="670"/>
      <c r="F235" s="671"/>
      <c r="G235" s="671"/>
      <c r="H235" s="671"/>
      <c r="I235" s="671"/>
      <c r="J235" s="581"/>
      <c r="K235" s="581"/>
      <c r="L235" s="581"/>
      <c r="M235" s="581"/>
      <c r="N235" s="581"/>
      <c r="O235" s="581"/>
      <c r="P235" s="581"/>
      <c r="Q235" s="581"/>
      <c r="R235" s="581"/>
      <c r="S235" s="581"/>
      <c r="T235" s="581"/>
      <c r="U235" s="581"/>
      <c r="V235" s="581"/>
      <c r="W235" s="581"/>
      <c r="X235" s="581"/>
      <c r="Y235" s="581"/>
    </row>
    <row r="236" spans="1:25" ht="36.75" hidden="1" customHeight="1">
      <c r="A236" s="681"/>
      <c r="B236" s="670"/>
      <c r="C236" s="670"/>
      <c r="D236" s="670"/>
      <c r="E236" s="670"/>
      <c r="F236" s="671"/>
      <c r="G236" s="671"/>
      <c r="H236" s="671"/>
      <c r="I236" s="671"/>
      <c r="J236" s="581"/>
      <c r="K236" s="581"/>
      <c r="L236" s="581"/>
      <c r="M236" s="581"/>
      <c r="N236" s="581"/>
      <c r="O236" s="581"/>
      <c r="P236" s="581"/>
      <c r="Q236" s="581"/>
      <c r="R236" s="581"/>
      <c r="S236" s="581"/>
      <c r="T236" s="581"/>
      <c r="U236" s="581"/>
      <c r="V236" s="581"/>
      <c r="W236" s="581"/>
      <c r="X236" s="581"/>
      <c r="Y236" s="581"/>
    </row>
    <row r="237" spans="1:25" ht="36.75" hidden="1" customHeight="1">
      <c r="A237" s="681"/>
      <c r="B237" s="670"/>
      <c r="C237" s="670"/>
      <c r="D237" s="670"/>
      <c r="E237" s="670"/>
      <c r="F237" s="671"/>
      <c r="G237" s="671"/>
      <c r="H237" s="671"/>
      <c r="I237" s="671"/>
      <c r="J237" s="581"/>
      <c r="K237" s="581"/>
      <c r="L237" s="581"/>
      <c r="M237" s="581"/>
      <c r="N237" s="581"/>
      <c r="O237" s="581"/>
      <c r="P237" s="581"/>
      <c r="Q237" s="581"/>
      <c r="R237" s="581"/>
      <c r="S237" s="581"/>
      <c r="T237" s="581"/>
      <c r="U237" s="581"/>
      <c r="V237" s="581"/>
      <c r="W237" s="581"/>
      <c r="X237" s="581"/>
      <c r="Y237" s="581"/>
    </row>
    <row r="238" spans="1:25" ht="36.75" hidden="1" customHeight="1">
      <c r="A238" s="681"/>
      <c r="B238" s="670"/>
      <c r="C238" s="670"/>
      <c r="D238" s="670"/>
      <c r="E238" s="670"/>
      <c r="F238" s="671"/>
      <c r="G238" s="671"/>
      <c r="H238" s="671"/>
      <c r="I238" s="671"/>
      <c r="J238" s="581"/>
      <c r="K238" s="581"/>
      <c r="L238" s="581"/>
      <c r="M238" s="581"/>
      <c r="N238" s="581"/>
      <c r="O238" s="581"/>
      <c r="P238" s="581"/>
      <c r="Q238" s="581"/>
      <c r="R238" s="581"/>
      <c r="S238" s="581"/>
      <c r="T238" s="581"/>
      <c r="U238" s="581"/>
      <c r="V238" s="581"/>
      <c r="W238" s="581"/>
      <c r="X238" s="581"/>
      <c r="Y238" s="581"/>
    </row>
    <row r="239" spans="1:25" ht="36.75" hidden="1" customHeight="1">
      <c r="A239" s="681"/>
      <c r="B239" s="670"/>
      <c r="C239" s="670"/>
      <c r="D239" s="670"/>
      <c r="E239" s="670"/>
      <c r="F239" s="671"/>
      <c r="G239" s="671"/>
      <c r="H239" s="671"/>
      <c r="I239" s="671"/>
      <c r="J239" s="581"/>
      <c r="K239" s="581"/>
      <c r="L239" s="581"/>
      <c r="M239" s="581"/>
      <c r="N239" s="581"/>
      <c r="O239" s="581"/>
      <c r="P239" s="581"/>
      <c r="Q239" s="581"/>
      <c r="R239" s="581"/>
      <c r="S239" s="581"/>
      <c r="T239" s="581"/>
      <c r="U239" s="581"/>
      <c r="V239" s="581"/>
      <c r="W239" s="581"/>
      <c r="X239" s="581"/>
      <c r="Y239" s="581"/>
    </row>
    <row r="240" spans="1:25" ht="36.75" hidden="1" customHeight="1">
      <c r="A240" s="681"/>
      <c r="B240" s="670"/>
      <c r="C240" s="670"/>
      <c r="D240" s="670"/>
      <c r="E240" s="670"/>
      <c r="F240" s="671"/>
      <c r="G240" s="671"/>
      <c r="H240" s="671"/>
      <c r="I240" s="671"/>
      <c r="J240" s="581"/>
      <c r="K240" s="581"/>
      <c r="L240" s="581"/>
      <c r="M240" s="581"/>
      <c r="N240" s="581"/>
      <c r="O240" s="581"/>
      <c r="P240" s="581"/>
      <c r="Q240" s="581"/>
      <c r="R240" s="581"/>
      <c r="S240" s="581"/>
      <c r="T240" s="581"/>
      <c r="U240" s="581"/>
      <c r="V240" s="581"/>
      <c r="W240" s="581"/>
      <c r="X240" s="581"/>
      <c r="Y240" s="581"/>
    </row>
    <row r="241" spans="1:25" ht="36.75" hidden="1" customHeight="1">
      <c r="A241" s="681"/>
      <c r="B241" s="670"/>
      <c r="C241" s="670"/>
      <c r="D241" s="670"/>
      <c r="E241" s="670"/>
      <c r="F241" s="671"/>
      <c r="G241" s="671"/>
      <c r="H241" s="671"/>
      <c r="I241" s="671"/>
      <c r="J241" s="581"/>
      <c r="K241" s="581"/>
      <c r="L241" s="581"/>
      <c r="M241" s="581"/>
      <c r="N241" s="581"/>
      <c r="O241" s="581"/>
      <c r="P241" s="581"/>
      <c r="Q241" s="581"/>
      <c r="R241" s="581"/>
      <c r="S241" s="581"/>
      <c r="T241" s="581"/>
      <c r="U241" s="581"/>
      <c r="V241" s="581"/>
      <c r="W241" s="581"/>
      <c r="X241" s="581"/>
      <c r="Y241" s="581"/>
    </row>
    <row r="242" spans="1:25" ht="36.75" hidden="1" customHeight="1">
      <c r="A242" s="681"/>
      <c r="B242" s="670"/>
      <c r="C242" s="670"/>
      <c r="D242" s="670"/>
      <c r="E242" s="670"/>
      <c r="F242" s="671"/>
      <c r="G242" s="671"/>
      <c r="H242" s="671"/>
      <c r="I242" s="671"/>
      <c r="J242" s="581"/>
      <c r="K242" s="581"/>
      <c r="L242" s="581"/>
      <c r="M242" s="581"/>
      <c r="N242" s="581"/>
      <c r="O242" s="581"/>
      <c r="P242" s="581"/>
      <c r="Q242" s="581"/>
      <c r="R242" s="581"/>
      <c r="S242" s="581"/>
      <c r="T242" s="581"/>
      <c r="U242" s="581"/>
      <c r="V242" s="581"/>
      <c r="W242" s="581"/>
      <c r="X242" s="581"/>
      <c r="Y242" s="581"/>
    </row>
    <row r="243" spans="1:25" ht="36.75" hidden="1" customHeight="1">
      <c r="A243" s="681"/>
      <c r="B243" s="670"/>
      <c r="C243" s="670"/>
      <c r="D243" s="670"/>
      <c r="E243" s="670"/>
      <c r="F243" s="671"/>
      <c r="G243" s="671"/>
      <c r="H243" s="671"/>
      <c r="I243" s="671"/>
      <c r="J243" s="581"/>
      <c r="K243" s="581"/>
      <c r="L243" s="581"/>
      <c r="M243" s="581"/>
      <c r="N243" s="581"/>
      <c r="O243" s="581"/>
      <c r="P243" s="581"/>
      <c r="Q243" s="581"/>
      <c r="R243" s="581"/>
      <c r="S243" s="581"/>
      <c r="T243" s="581"/>
      <c r="U243" s="581"/>
      <c r="V243" s="581"/>
      <c r="W243" s="581"/>
      <c r="X243" s="581"/>
      <c r="Y243" s="581"/>
    </row>
    <row r="244" spans="1:25" ht="36.75" hidden="1" customHeight="1">
      <c r="A244" s="681"/>
      <c r="B244" s="670"/>
      <c r="C244" s="670"/>
      <c r="D244" s="670"/>
      <c r="E244" s="670"/>
      <c r="F244" s="671"/>
      <c r="G244" s="671"/>
      <c r="H244" s="671"/>
      <c r="I244" s="671"/>
      <c r="J244" s="581"/>
      <c r="K244" s="581"/>
      <c r="L244" s="581"/>
      <c r="M244" s="581"/>
      <c r="N244" s="581"/>
      <c r="O244" s="581"/>
      <c r="P244" s="581"/>
      <c r="Q244" s="581"/>
      <c r="R244" s="581"/>
      <c r="S244" s="581"/>
      <c r="T244" s="581"/>
      <c r="U244" s="581"/>
      <c r="V244" s="581"/>
      <c r="W244" s="581"/>
      <c r="X244" s="581"/>
      <c r="Y244" s="581"/>
    </row>
    <row r="245" spans="1:25" ht="36.75" hidden="1" customHeight="1">
      <c r="A245" s="681"/>
      <c r="B245" s="670"/>
      <c r="C245" s="670"/>
      <c r="D245" s="670"/>
      <c r="E245" s="670"/>
      <c r="F245" s="671"/>
      <c r="G245" s="671"/>
      <c r="H245" s="671"/>
      <c r="I245" s="671"/>
      <c r="J245" s="581"/>
      <c r="K245" s="581"/>
      <c r="L245" s="581"/>
      <c r="M245" s="581"/>
      <c r="N245" s="581"/>
      <c r="O245" s="581"/>
      <c r="P245" s="581"/>
      <c r="Q245" s="581"/>
      <c r="R245" s="581"/>
      <c r="S245" s="581"/>
      <c r="T245" s="581"/>
      <c r="U245" s="581"/>
      <c r="V245" s="581"/>
      <c r="W245" s="581"/>
      <c r="X245" s="581"/>
      <c r="Y245" s="581"/>
    </row>
    <row r="246" spans="1:25" ht="36.75" hidden="1" customHeight="1">
      <c r="A246" s="681"/>
      <c r="B246" s="670"/>
      <c r="C246" s="670"/>
      <c r="D246" s="670"/>
      <c r="E246" s="670"/>
      <c r="F246" s="671"/>
      <c r="G246" s="671"/>
      <c r="H246" s="671"/>
      <c r="I246" s="671"/>
      <c r="J246" s="581"/>
      <c r="K246" s="581"/>
      <c r="L246" s="581"/>
      <c r="M246" s="581"/>
      <c r="N246" s="581"/>
      <c r="O246" s="581"/>
      <c r="P246" s="581"/>
      <c r="Q246" s="581"/>
      <c r="R246" s="581"/>
      <c r="S246" s="581"/>
      <c r="T246" s="581"/>
      <c r="U246" s="581"/>
      <c r="V246" s="581"/>
      <c r="W246" s="581"/>
      <c r="X246" s="581"/>
      <c r="Y246" s="581"/>
    </row>
    <row r="247" spans="1:25" ht="36.75" hidden="1" customHeight="1">
      <c r="A247" s="681"/>
      <c r="B247" s="670"/>
      <c r="C247" s="670"/>
      <c r="D247" s="670"/>
      <c r="E247" s="670"/>
      <c r="F247" s="671"/>
      <c r="G247" s="671"/>
      <c r="H247" s="671"/>
      <c r="I247" s="671"/>
      <c r="J247" s="581"/>
      <c r="K247" s="581"/>
      <c r="L247" s="581"/>
      <c r="M247" s="581"/>
      <c r="N247" s="581"/>
      <c r="O247" s="581"/>
      <c r="P247" s="581"/>
      <c r="Q247" s="581"/>
      <c r="R247" s="581"/>
      <c r="S247" s="581"/>
      <c r="T247" s="581"/>
      <c r="U247" s="581"/>
      <c r="V247" s="581"/>
      <c r="W247" s="581"/>
      <c r="X247" s="581"/>
      <c r="Y247" s="581"/>
    </row>
    <row r="248" spans="1:25" ht="36.75" hidden="1" customHeight="1">
      <c r="A248" s="681"/>
      <c r="B248" s="670"/>
      <c r="C248" s="670"/>
      <c r="D248" s="670"/>
      <c r="E248" s="670"/>
      <c r="F248" s="671"/>
      <c r="G248" s="671"/>
      <c r="H248" s="671"/>
      <c r="I248" s="671"/>
      <c r="J248" s="581"/>
      <c r="K248" s="581"/>
      <c r="L248" s="581"/>
      <c r="M248" s="581"/>
      <c r="N248" s="581"/>
      <c r="O248" s="581"/>
      <c r="P248" s="581"/>
      <c r="Q248" s="581"/>
      <c r="R248" s="581"/>
      <c r="S248" s="581"/>
      <c r="T248" s="581"/>
      <c r="U248" s="581"/>
      <c r="V248" s="581"/>
      <c r="W248" s="581"/>
      <c r="X248" s="581"/>
      <c r="Y248" s="581"/>
    </row>
    <row r="249" spans="1:25" ht="36.75" hidden="1" customHeight="1">
      <c r="A249" s="681"/>
      <c r="B249" s="670"/>
      <c r="C249" s="670"/>
      <c r="D249" s="670"/>
      <c r="E249" s="670"/>
      <c r="F249" s="671"/>
      <c r="G249" s="671"/>
      <c r="H249" s="671"/>
      <c r="I249" s="671"/>
      <c r="J249" s="581"/>
      <c r="K249" s="581"/>
      <c r="L249" s="581"/>
      <c r="M249" s="581"/>
      <c r="N249" s="581"/>
      <c r="O249" s="581"/>
      <c r="P249" s="581"/>
      <c r="Q249" s="581"/>
      <c r="R249" s="581"/>
      <c r="S249" s="581"/>
      <c r="T249" s="581"/>
      <c r="U249" s="581"/>
      <c r="V249" s="581"/>
      <c r="W249" s="581"/>
      <c r="X249" s="581"/>
      <c r="Y249" s="581"/>
    </row>
    <row r="250" spans="1:25" ht="36.75" hidden="1" customHeight="1">
      <c r="A250" s="681"/>
      <c r="B250" s="670"/>
      <c r="C250" s="670"/>
      <c r="D250" s="670"/>
      <c r="E250" s="670"/>
      <c r="F250" s="671"/>
      <c r="G250" s="671"/>
      <c r="H250" s="671"/>
      <c r="I250" s="671"/>
      <c r="J250" s="581"/>
      <c r="K250" s="581"/>
      <c r="L250" s="581"/>
      <c r="M250" s="581"/>
      <c r="N250" s="581"/>
      <c r="O250" s="581"/>
      <c r="P250" s="581"/>
      <c r="Q250" s="581"/>
      <c r="R250" s="581"/>
      <c r="S250" s="581"/>
      <c r="T250" s="581"/>
      <c r="U250" s="581"/>
      <c r="V250" s="581"/>
      <c r="W250" s="581"/>
      <c r="X250" s="581"/>
      <c r="Y250" s="581"/>
    </row>
    <row r="251" spans="1:25" ht="36.75" hidden="1" customHeight="1">
      <c r="A251" s="681"/>
      <c r="B251" s="670"/>
      <c r="C251" s="670"/>
      <c r="D251" s="670"/>
      <c r="E251" s="670"/>
      <c r="F251" s="671"/>
      <c r="G251" s="671"/>
      <c r="H251" s="671"/>
      <c r="I251" s="671"/>
      <c r="J251" s="581"/>
      <c r="K251" s="581"/>
      <c r="L251" s="581"/>
      <c r="M251" s="581"/>
      <c r="N251" s="581"/>
      <c r="O251" s="581"/>
      <c r="P251" s="581"/>
      <c r="Q251" s="581"/>
      <c r="R251" s="581"/>
      <c r="S251" s="581"/>
      <c r="T251" s="581"/>
      <c r="U251" s="581"/>
      <c r="V251" s="581"/>
      <c r="W251" s="581"/>
      <c r="X251" s="581"/>
      <c r="Y251" s="581"/>
    </row>
    <row r="252" spans="1:25" ht="36.75" hidden="1" customHeight="1">
      <c r="A252" s="681"/>
      <c r="B252" s="670"/>
      <c r="C252" s="670"/>
      <c r="D252" s="670"/>
      <c r="E252" s="670"/>
      <c r="F252" s="671"/>
      <c r="G252" s="671"/>
      <c r="H252" s="671"/>
      <c r="I252" s="671"/>
      <c r="J252" s="581"/>
      <c r="K252" s="581"/>
      <c r="L252" s="581"/>
      <c r="M252" s="581"/>
      <c r="N252" s="581"/>
      <c r="O252" s="581"/>
      <c r="P252" s="581"/>
      <c r="Q252" s="581"/>
      <c r="R252" s="581"/>
      <c r="S252" s="581"/>
      <c r="T252" s="581"/>
      <c r="U252" s="581"/>
      <c r="V252" s="581"/>
      <c r="W252" s="581"/>
      <c r="X252" s="581"/>
      <c r="Y252" s="581"/>
    </row>
    <row r="253" spans="1:25" ht="36.75" hidden="1" customHeight="1">
      <c r="A253" s="681"/>
      <c r="B253" s="670"/>
      <c r="C253" s="670"/>
      <c r="D253" s="670"/>
      <c r="E253" s="670"/>
      <c r="F253" s="671"/>
      <c r="G253" s="671"/>
      <c r="H253" s="671"/>
      <c r="I253" s="671"/>
      <c r="J253" s="581"/>
      <c r="K253" s="581"/>
      <c r="L253" s="581"/>
      <c r="M253" s="581"/>
      <c r="N253" s="581"/>
      <c r="O253" s="581"/>
      <c r="P253" s="581"/>
      <c r="Q253" s="581"/>
      <c r="R253" s="581"/>
      <c r="S253" s="581"/>
      <c r="T253" s="581"/>
      <c r="U253" s="581"/>
      <c r="V253" s="581"/>
      <c r="W253" s="581"/>
      <c r="X253" s="581"/>
      <c r="Y253" s="581"/>
    </row>
    <row r="254" spans="1:25" ht="36.75" hidden="1" customHeight="1">
      <c r="A254" s="681"/>
      <c r="B254" s="670"/>
      <c r="C254" s="670"/>
      <c r="D254" s="670"/>
      <c r="E254" s="670"/>
      <c r="F254" s="671"/>
      <c r="G254" s="671"/>
      <c r="H254" s="671"/>
      <c r="I254" s="671"/>
      <c r="J254" s="581"/>
      <c r="K254" s="581"/>
      <c r="L254" s="581"/>
      <c r="M254" s="581"/>
      <c r="N254" s="581"/>
      <c r="O254" s="581"/>
      <c r="P254" s="581"/>
      <c r="Q254" s="581"/>
      <c r="R254" s="581"/>
      <c r="S254" s="581"/>
      <c r="T254" s="581"/>
      <c r="U254" s="581"/>
      <c r="V254" s="581"/>
      <c r="W254" s="581"/>
      <c r="X254" s="581"/>
      <c r="Y254" s="581"/>
    </row>
    <row r="255" spans="1:25" ht="36.75" hidden="1" customHeight="1">
      <c r="A255" s="681"/>
      <c r="B255" s="670"/>
      <c r="C255" s="670"/>
      <c r="D255" s="670"/>
      <c r="E255" s="670"/>
      <c r="F255" s="671"/>
      <c r="G255" s="671"/>
      <c r="H255" s="671"/>
      <c r="I255" s="671"/>
      <c r="J255" s="581"/>
      <c r="K255" s="581"/>
      <c r="L255" s="581"/>
      <c r="M255" s="581"/>
      <c r="N255" s="581"/>
      <c r="O255" s="581"/>
      <c r="P255" s="581"/>
      <c r="Q255" s="581"/>
      <c r="R255" s="581"/>
      <c r="S255" s="581"/>
      <c r="T255" s="581"/>
      <c r="U255" s="581"/>
      <c r="V255" s="581"/>
      <c r="W255" s="581"/>
      <c r="X255" s="581"/>
      <c r="Y255" s="581"/>
    </row>
    <row r="256" spans="1:25" ht="36.75" hidden="1" customHeight="1">
      <c r="A256" s="681"/>
      <c r="B256" s="670"/>
      <c r="C256" s="670"/>
      <c r="D256" s="670"/>
      <c r="E256" s="670"/>
      <c r="F256" s="671"/>
      <c r="G256" s="671"/>
      <c r="H256" s="671"/>
      <c r="I256" s="671"/>
      <c r="J256" s="581"/>
      <c r="K256" s="581"/>
      <c r="L256" s="581"/>
      <c r="M256" s="581"/>
      <c r="N256" s="581"/>
      <c r="O256" s="581"/>
      <c r="P256" s="581"/>
      <c r="Q256" s="581"/>
      <c r="R256" s="581"/>
      <c r="S256" s="581"/>
      <c r="T256" s="581"/>
      <c r="U256" s="581"/>
      <c r="V256" s="581"/>
      <c r="W256" s="581"/>
      <c r="X256" s="581"/>
      <c r="Y256" s="581"/>
    </row>
    <row r="257" spans="1:25" ht="36.75" hidden="1" customHeight="1">
      <c r="A257" s="681"/>
      <c r="B257" s="670"/>
      <c r="C257" s="670"/>
      <c r="D257" s="670"/>
      <c r="E257" s="670"/>
      <c r="F257" s="671"/>
      <c r="G257" s="671"/>
      <c r="H257" s="671"/>
      <c r="I257" s="671"/>
      <c r="J257" s="581"/>
      <c r="K257" s="581"/>
      <c r="L257" s="581"/>
      <c r="M257" s="581"/>
      <c r="N257" s="581"/>
      <c r="O257" s="581"/>
      <c r="P257" s="581"/>
      <c r="Q257" s="581"/>
      <c r="R257" s="581"/>
      <c r="S257" s="581"/>
      <c r="T257" s="581"/>
      <c r="U257" s="581"/>
      <c r="V257" s="581"/>
      <c r="W257" s="581"/>
      <c r="X257" s="581"/>
      <c r="Y257" s="581"/>
    </row>
    <row r="258" spans="1:25" ht="36.75" hidden="1" customHeight="1">
      <c r="A258" s="681"/>
      <c r="B258" s="670"/>
      <c r="C258" s="670"/>
      <c r="D258" s="670"/>
      <c r="E258" s="670"/>
      <c r="F258" s="671"/>
      <c r="G258" s="671"/>
      <c r="H258" s="671"/>
      <c r="I258" s="671"/>
      <c r="J258" s="581"/>
      <c r="K258" s="581"/>
      <c r="L258" s="581"/>
      <c r="M258" s="581"/>
      <c r="N258" s="581"/>
      <c r="O258" s="581"/>
      <c r="P258" s="581"/>
      <c r="Q258" s="581"/>
      <c r="R258" s="581"/>
      <c r="S258" s="581"/>
      <c r="T258" s="581"/>
      <c r="U258" s="581"/>
      <c r="V258" s="581"/>
      <c r="W258" s="581"/>
      <c r="X258" s="581"/>
      <c r="Y258" s="581"/>
    </row>
    <row r="259" spans="1:25" ht="36.75" hidden="1" customHeight="1">
      <c r="A259" s="681"/>
      <c r="B259" s="670"/>
      <c r="C259" s="670"/>
      <c r="D259" s="670"/>
      <c r="E259" s="670"/>
      <c r="F259" s="671"/>
      <c r="G259" s="671"/>
      <c r="H259" s="671"/>
      <c r="I259" s="671"/>
      <c r="J259" s="581"/>
      <c r="K259" s="581"/>
      <c r="L259" s="581"/>
      <c r="M259" s="581"/>
      <c r="N259" s="581"/>
      <c r="O259" s="581"/>
      <c r="P259" s="581"/>
      <c r="Q259" s="581"/>
      <c r="R259" s="581"/>
      <c r="S259" s="581"/>
      <c r="T259" s="581"/>
      <c r="U259" s="581"/>
      <c r="V259" s="581"/>
      <c r="W259" s="581"/>
      <c r="X259" s="581"/>
      <c r="Y259" s="581"/>
    </row>
    <row r="260" spans="1:25" ht="36.75" hidden="1" customHeight="1">
      <c r="A260" s="681"/>
      <c r="B260" s="670"/>
      <c r="C260" s="670"/>
      <c r="D260" s="670"/>
      <c r="E260" s="670"/>
      <c r="F260" s="671"/>
      <c r="G260" s="671"/>
      <c r="H260" s="671"/>
      <c r="I260" s="671"/>
      <c r="J260" s="581"/>
      <c r="K260" s="581"/>
      <c r="L260" s="581"/>
      <c r="M260" s="581"/>
      <c r="N260" s="581"/>
      <c r="O260" s="581"/>
      <c r="P260" s="581"/>
      <c r="Q260" s="581"/>
      <c r="R260" s="581"/>
      <c r="S260" s="581"/>
      <c r="T260" s="581"/>
      <c r="U260" s="581"/>
      <c r="V260" s="581"/>
      <c r="W260" s="581"/>
      <c r="X260" s="581"/>
      <c r="Y260" s="581"/>
    </row>
    <row r="261" spans="1:25" ht="36.75" hidden="1" customHeight="1">
      <c r="A261" s="681"/>
      <c r="B261" s="670"/>
      <c r="C261" s="670"/>
      <c r="D261" s="670"/>
      <c r="E261" s="670"/>
      <c r="F261" s="671"/>
      <c r="G261" s="671"/>
      <c r="H261" s="671"/>
      <c r="I261" s="671"/>
      <c r="J261" s="581"/>
      <c r="K261" s="581"/>
      <c r="L261" s="581"/>
      <c r="M261" s="581"/>
      <c r="N261" s="581"/>
      <c r="O261" s="581"/>
      <c r="P261" s="581"/>
      <c r="Q261" s="581"/>
      <c r="R261" s="581"/>
      <c r="S261" s="581"/>
      <c r="T261" s="581"/>
      <c r="U261" s="581"/>
      <c r="V261" s="581"/>
      <c r="W261" s="581"/>
      <c r="X261" s="581"/>
      <c r="Y261" s="581"/>
    </row>
    <row r="262" spans="1:25" ht="36.75" hidden="1" customHeight="1">
      <c r="A262" s="681"/>
      <c r="B262" s="670"/>
      <c r="C262" s="670"/>
      <c r="D262" s="670"/>
      <c r="E262" s="670"/>
      <c r="F262" s="671"/>
      <c r="G262" s="671"/>
      <c r="H262" s="671"/>
      <c r="I262" s="671"/>
      <c r="J262" s="581"/>
      <c r="K262" s="581"/>
      <c r="L262" s="581"/>
      <c r="M262" s="581"/>
      <c r="N262" s="581"/>
      <c r="O262" s="581"/>
      <c r="P262" s="581"/>
      <c r="Q262" s="581"/>
      <c r="R262" s="581"/>
      <c r="S262" s="581"/>
      <c r="T262" s="581"/>
      <c r="U262" s="581"/>
      <c r="V262" s="581"/>
      <c r="W262" s="581"/>
      <c r="X262" s="581"/>
      <c r="Y262" s="581"/>
    </row>
    <row r="263" spans="1:25" ht="36.75" hidden="1" customHeight="1">
      <c r="A263" s="681"/>
      <c r="B263" s="670"/>
      <c r="C263" s="670"/>
      <c r="D263" s="670"/>
      <c r="E263" s="670"/>
      <c r="F263" s="671"/>
      <c r="G263" s="671"/>
      <c r="H263" s="671"/>
      <c r="I263" s="671"/>
      <c r="J263" s="581"/>
      <c r="K263" s="581"/>
      <c r="L263" s="581"/>
      <c r="M263" s="581"/>
      <c r="N263" s="581"/>
      <c r="O263" s="581"/>
      <c r="P263" s="581"/>
      <c r="Q263" s="581"/>
      <c r="R263" s="581"/>
      <c r="S263" s="581"/>
      <c r="T263" s="581"/>
      <c r="U263" s="581"/>
      <c r="V263" s="581"/>
      <c r="W263" s="581"/>
      <c r="X263" s="581"/>
      <c r="Y263" s="581"/>
    </row>
    <row r="264" spans="1:25" ht="36.75" hidden="1" customHeight="1">
      <c r="A264" s="681"/>
      <c r="B264" s="670"/>
      <c r="C264" s="670"/>
      <c r="D264" s="670"/>
      <c r="E264" s="670"/>
      <c r="F264" s="671"/>
      <c r="G264" s="671"/>
      <c r="H264" s="671"/>
      <c r="I264" s="671"/>
      <c r="J264" s="581"/>
      <c r="K264" s="581"/>
      <c r="L264" s="581"/>
      <c r="M264" s="581"/>
      <c r="N264" s="581"/>
      <c r="O264" s="581"/>
      <c r="P264" s="581"/>
      <c r="Q264" s="581"/>
      <c r="R264" s="581"/>
      <c r="S264" s="581"/>
      <c r="T264" s="581"/>
      <c r="U264" s="581"/>
      <c r="V264" s="581"/>
      <c r="W264" s="581"/>
      <c r="X264" s="581"/>
      <c r="Y264" s="581"/>
    </row>
    <row r="265" spans="1:25" ht="36.75" hidden="1" customHeight="1">
      <c r="A265" s="681"/>
      <c r="B265" s="670"/>
      <c r="C265" s="670"/>
      <c r="D265" s="670"/>
      <c r="E265" s="670"/>
      <c r="F265" s="671"/>
      <c r="G265" s="671"/>
      <c r="H265" s="671"/>
      <c r="I265" s="671"/>
      <c r="J265" s="581"/>
      <c r="K265" s="581"/>
      <c r="L265" s="581"/>
      <c r="M265" s="581"/>
      <c r="N265" s="581"/>
      <c r="O265" s="581"/>
      <c r="P265" s="581"/>
      <c r="Q265" s="581"/>
      <c r="R265" s="581"/>
      <c r="S265" s="581"/>
      <c r="T265" s="581"/>
      <c r="U265" s="581"/>
      <c r="V265" s="581"/>
      <c r="W265" s="581"/>
      <c r="X265" s="581"/>
      <c r="Y265" s="581"/>
    </row>
    <row r="266" spans="1:25" ht="36.75" hidden="1" customHeight="1">
      <c r="A266" s="681"/>
      <c r="B266" s="670"/>
      <c r="C266" s="670"/>
      <c r="D266" s="670"/>
      <c r="E266" s="670"/>
      <c r="F266" s="671"/>
      <c r="G266" s="671"/>
      <c r="H266" s="671"/>
      <c r="I266" s="671"/>
      <c r="J266" s="581"/>
      <c r="K266" s="581"/>
      <c r="L266" s="581"/>
      <c r="M266" s="581"/>
      <c r="N266" s="581"/>
      <c r="O266" s="581"/>
      <c r="P266" s="581"/>
      <c r="Q266" s="581"/>
      <c r="R266" s="581"/>
      <c r="S266" s="581"/>
      <c r="T266" s="581"/>
      <c r="U266" s="581"/>
      <c r="V266" s="581"/>
      <c r="W266" s="581"/>
      <c r="X266" s="581"/>
      <c r="Y266" s="581"/>
    </row>
    <row r="267" spans="1:25" ht="36.75" hidden="1" customHeight="1">
      <c r="A267" s="681"/>
      <c r="B267" s="670"/>
      <c r="C267" s="670"/>
      <c r="D267" s="670"/>
      <c r="E267" s="670"/>
      <c r="F267" s="671"/>
      <c r="G267" s="671"/>
      <c r="H267" s="671"/>
      <c r="I267" s="671"/>
      <c r="J267" s="581"/>
      <c r="K267" s="581"/>
      <c r="L267" s="581"/>
      <c r="M267" s="581"/>
      <c r="N267" s="581"/>
      <c r="O267" s="581"/>
      <c r="P267" s="581"/>
      <c r="Q267" s="581"/>
      <c r="R267" s="581"/>
      <c r="S267" s="581"/>
      <c r="T267" s="581"/>
      <c r="U267" s="581"/>
      <c r="V267" s="581"/>
      <c r="W267" s="581"/>
      <c r="X267" s="581"/>
      <c r="Y267" s="581"/>
    </row>
    <row r="268" spans="1:25" ht="36.75" hidden="1" customHeight="1">
      <c r="A268" s="681"/>
      <c r="B268" s="670"/>
      <c r="C268" s="670"/>
      <c r="D268" s="670"/>
      <c r="E268" s="670"/>
      <c r="F268" s="671"/>
      <c r="G268" s="671"/>
      <c r="H268" s="671"/>
      <c r="I268" s="671"/>
      <c r="J268" s="581"/>
      <c r="K268" s="581"/>
      <c r="L268" s="581"/>
      <c r="M268" s="581"/>
      <c r="N268" s="581"/>
      <c r="O268" s="581"/>
      <c r="P268" s="581"/>
      <c r="Q268" s="581"/>
      <c r="R268" s="581"/>
      <c r="S268" s="581"/>
      <c r="T268" s="581"/>
      <c r="U268" s="581"/>
      <c r="V268" s="581"/>
      <c r="W268" s="581"/>
      <c r="X268" s="581"/>
      <c r="Y268" s="581"/>
    </row>
    <row r="269" spans="1:25" ht="36.75" hidden="1" customHeight="1">
      <c r="A269" s="681"/>
      <c r="B269" s="670"/>
      <c r="C269" s="670"/>
      <c r="D269" s="670"/>
      <c r="E269" s="670"/>
      <c r="F269" s="671"/>
      <c r="G269" s="671"/>
      <c r="H269" s="671"/>
      <c r="I269" s="671"/>
      <c r="J269" s="581"/>
      <c r="K269" s="581"/>
      <c r="L269" s="581"/>
      <c r="M269" s="581"/>
      <c r="N269" s="581"/>
      <c r="O269" s="581"/>
      <c r="P269" s="581"/>
      <c r="Q269" s="581"/>
      <c r="R269" s="581"/>
      <c r="S269" s="581"/>
      <c r="T269" s="581"/>
      <c r="U269" s="581"/>
      <c r="V269" s="581"/>
      <c r="W269" s="581"/>
      <c r="X269" s="581"/>
      <c r="Y269" s="581"/>
    </row>
    <row r="270" spans="1:25" ht="36.75" hidden="1" customHeight="1">
      <c r="A270" s="681"/>
      <c r="B270" s="670"/>
      <c r="C270" s="670"/>
      <c r="D270" s="670"/>
      <c r="E270" s="670"/>
      <c r="F270" s="671"/>
      <c r="G270" s="671"/>
      <c r="H270" s="671"/>
      <c r="I270" s="671"/>
      <c r="J270" s="581"/>
      <c r="K270" s="581"/>
      <c r="L270" s="581"/>
      <c r="M270" s="581"/>
      <c r="N270" s="581"/>
      <c r="O270" s="581"/>
      <c r="P270" s="581"/>
      <c r="Q270" s="581"/>
      <c r="R270" s="581"/>
      <c r="S270" s="581"/>
      <c r="T270" s="581"/>
      <c r="U270" s="581"/>
      <c r="V270" s="581"/>
      <c r="W270" s="581"/>
      <c r="X270" s="581"/>
      <c r="Y270" s="581"/>
    </row>
    <row r="271" spans="1:25" ht="36.75" hidden="1" customHeight="1">
      <c r="A271" s="681"/>
      <c r="B271" s="670"/>
      <c r="C271" s="670"/>
      <c r="D271" s="670"/>
      <c r="E271" s="670"/>
      <c r="F271" s="671"/>
      <c r="G271" s="671"/>
      <c r="H271" s="671"/>
      <c r="I271" s="671"/>
      <c r="J271" s="581"/>
      <c r="K271" s="581"/>
      <c r="L271" s="581"/>
      <c r="M271" s="581"/>
      <c r="N271" s="581"/>
      <c r="O271" s="581"/>
      <c r="P271" s="581"/>
      <c r="Q271" s="581"/>
      <c r="R271" s="581"/>
      <c r="S271" s="581"/>
      <c r="T271" s="581"/>
      <c r="U271" s="581"/>
      <c r="V271" s="581"/>
      <c r="W271" s="581"/>
      <c r="X271" s="581"/>
      <c r="Y271" s="581"/>
    </row>
    <row r="272" spans="1:25" ht="36.75" hidden="1" customHeight="1">
      <c r="A272" s="681"/>
      <c r="B272" s="670"/>
      <c r="C272" s="670"/>
      <c r="D272" s="670"/>
      <c r="E272" s="670"/>
      <c r="F272" s="671"/>
      <c r="G272" s="671"/>
      <c r="H272" s="671"/>
      <c r="I272" s="671"/>
      <c r="J272" s="581"/>
      <c r="K272" s="581"/>
      <c r="L272" s="581"/>
      <c r="M272" s="581"/>
      <c r="N272" s="581"/>
      <c r="O272" s="581"/>
      <c r="P272" s="581"/>
      <c r="Q272" s="581"/>
      <c r="R272" s="581"/>
      <c r="S272" s="581"/>
      <c r="T272" s="581"/>
      <c r="U272" s="581"/>
      <c r="V272" s="581"/>
      <c r="W272" s="581"/>
      <c r="X272" s="581"/>
      <c r="Y272" s="581"/>
    </row>
    <row r="273" spans="1:25" ht="36.75" hidden="1" customHeight="1">
      <c r="A273" s="681"/>
      <c r="B273" s="670"/>
      <c r="C273" s="670"/>
      <c r="D273" s="670"/>
      <c r="E273" s="670"/>
      <c r="F273" s="671"/>
      <c r="G273" s="671"/>
      <c r="H273" s="671"/>
      <c r="I273" s="671"/>
      <c r="J273" s="581"/>
      <c r="K273" s="581"/>
      <c r="L273" s="581"/>
      <c r="M273" s="581"/>
      <c r="N273" s="581"/>
      <c r="O273" s="581"/>
      <c r="P273" s="581"/>
      <c r="Q273" s="581"/>
      <c r="R273" s="581"/>
      <c r="S273" s="581"/>
      <c r="T273" s="581"/>
      <c r="U273" s="581"/>
      <c r="V273" s="581"/>
      <c r="W273" s="581"/>
      <c r="X273" s="581"/>
      <c r="Y273" s="581"/>
    </row>
    <row r="274" spans="1:25" ht="36.75" hidden="1" customHeight="1">
      <c r="A274" s="681"/>
      <c r="B274" s="670"/>
      <c r="C274" s="670"/>
      <c r="D274" s="670"/>
      <c r="E274" s="670"/>
      <c r="F274" s="671"/>
      <c r="G274" s="671"/>
      <c r="H274" s="671"/>
      <c r="I274" s="671"/>
      <c r="J274" s="581"/>
      <c r="K274" s="581"/>
      <c r="L274" s="581"/>
      <c r="M274" s="581"/>
      <c r="N274" s="581"/>
      <c r="O274" s="581"/>
      <c r="P274" s="581"/>
      <c r="Q274" s="581"/>
      <c r="R274" s="581"/>
      <c r="S274" s="581"/>
      <c r="T274" s="581"/>
      <c r="U274" s="581"/>
      <c r="V274" s="581"/>
      <c r="W274" s="581"/>
      <c r="X274" s="581"/>
      <c r="Y274" s="581"/>
    </row>
    <row r="275" spans="1:25" ht="36.75" hidden="1" customHeight="1">
      <c r="A275" s="681"/>
      <c r="B275" s="670"/>
      <c r="C275" s="670"/>
      <c r="D275" s="670"/>
      <c r="E275" s="670"/>
      <c r="F275" s="671"/>
      <c r="G275" s="671"/>
      <c r="H275" s="671"/>
      <c r="I275" s="671"/>
      <c r="J275" s="581"/>
      <c r="K275" s="581"/>
      <c r="L275" s="581"/>
      <c r="M275" s="581"/>
      <c r="N275" s="581"/>
      <c r="O275" s="581"/>
      <c r="P275" s="581"/>
      <c r="Q275" s="581"/>
      <c r="R275" s="581"/>
      <c r="S275" s="581"/>
      <c r="T275" s="581"/>
      <c r="U275" s="581"/>
      <c r="V275" s="581"/>
      <c r="W275" s="581"/>
      <c r="X275" s="581"/>
      <c r="Y275" s="581"/>
    </row>
    <row r="276" spans="1:25" ht="36.75" hidden="1" customHeight="1">
      <c r="A276" s="681"/>
      <c r="B276" s="670"/>
      <c r="C276" s="670"/>
      <c r="D276" s="670"/>
      <c r="E276" s="670"/>
      <c r="F276" s="671"/>
      <c r="G276" s="671"/>
      <c r="H276" s="671"/>
      <c r="I276" s="671"/>
      <c r="J276" s="581"/>
      <c r="K276" s="581"/>
      <c r="L276" s="581"/>
      <c r="M276" s="581"/>
      <c r="N276" s="581"/>
      <c r="O276" s="581"/>
      <c r="P276" s="581"/>
      <c r="Q276" s="581"/>
      <c r="R276" s="581"/>
      <c r="S276" s="581"/>
      <c r="T276" s="581"/>
      <c r="U276" s="581"/>
      <c r="V276" s="581"/>
      <c r="W276" s="581"/>
      <c r="X276" s="581"/>
      <c r="Y276" s="581"/>
    </row>
    <row r="277" spans="1:25" ht="36.75" hidden="1" customHeight="1">
      <c r="A277" s="681"/>
      <c r="B277" s="670"/>
      <c r="C277" s="670"/>
      <c r="D277" s="670"/>
      <c r="E277" s="670"/>
      <c r="F277" s="671"/>
      <c r="G277" s="671"/>
      <c r="H277" s="671"/>
      <c r="I277" s="671"/>
      <c r="J277" s="581"/>
      <c r="K277" s="581"/>
      <c r="L277" s="581"/>
      <c r="M277" s="581"/>
      <c r="N277" s="581"/>
      <c r="O277" s="581"/>
      <c r="P277" s="581"/>
      <c r="Q277" s="581"/>
      <c r="R277" s="581"/>
      <c r="S277" s="581"/>
      <c r="T277" s="581"/>
      <c r="U277" s="581"/>
      <c r="V277" s="581"/>
      <c r="W277" s="581"/>
      <c r="X277" s="581"/>
      <c r="Y277" s="581"/>
    </row>
    <row r="278" spans="1:25" ht="36.75" hidden="1" customHeight="1">
      <c r="A278" s="681"/>
      <c r="B278" s="670"/>
      <c r="C278" s="670"/>
      <c r="D278" s="670"/>
      <c r="E278" s="670"/>
      <c r="F278" s="671"/>
      <c r="G278" s="671"/>
      <c r="H278" s="671"/>
      <c r="I278" s="671"/>
      <c r="J278" s="581"/>
      <c r="K278" s="581"/>
      <c r="L278" s="581"/>
      <c r="M278" s="581"/>
      <c r="N278" s="581"/>
      <c r="O278" s="581"/>
      <c r="P278" s="581"/>
      <c r="Q278" s="581"/>
      <c r="R278" s="581"/>
      <c r="S278" s="581"/>
      <c r="T278" s="581"/>
      <c r="U278" s="581"/>
      <c r="V278" s="581"/>
      <c r="W278" s="581"/>
      <c r="X278" s="581"/>
      <c r="Y278" s="581"/>
    </row>
    <row r="279" spans="1:25" ht="36.75" hidden="1" customHeight="1">
      <c r="A279" s="681"/>
      <c r="B279" s="670"/>
      <c r="C279" s="670"/>
      <c r="D279" s="670"/>
      <c r="E279" s="670"/>
      <c r="F279" s="671"/>
      <c r="G279" s="671"/>
      <c r="H279" s="671"/>
      <c r="I279" s="671"/>
      <c r="J279" s="581"/>
      <c r="K279" s="581"/>
      <c r="L279" s="581"/>
      <c r="M279" s="581"/>
      <c r="N279" s="581"/>
      <c r="O279" s="581"/>
      <c r="P279" s="581"/>
      <c r="Q279" s="581"/>
      <c r="R279" s="581"/>
      <c r="S279" s="581"/>
      <c r="T279" s="581"/>
      <c r="U279" s="581"/>
      <c r="V279" s="581"/>
      <c r="W279" s="581"/>
      <c r="X279" s="581"/>
      <c r="Y279" s="581"/>
    </row>
    <row r="280" spans="1:25" ht="36.75" hidden="1" customHeight="1">
      <c r="A280" s="681"/>
      <c r="B280" s="670"/>
      <c r="C280" s="670"/>
      <c r="D280" s="670"/>
      <c r="E280" s="670"/>
      <c r="F280" s="671"/>
      <c r="G280" s="671"/>
      <c r="H280" s="671"/>
      <c r="I280" s="671"/>
      <c r="J280" s="581"/>
      <c r="K280" s="581"/>
      <c r="L280" s="581"/>
      <c r="M280" s="581"/>
      <c r="N280" s="581"/>
      <c r="O280" s="581"/>
      <c r="P280" s="581"/>
      <c r="Q280" s="581"/>
      <c r="R280" s="581"/>
      <c r="S280" s="581"/>
      <c r="T280" s="581"/>
      <c r="U280" s="581"/>
      <c r="V280" s="581"/>
      <c r="W280" s="581"/>
      <c r="X280" s="581"/>
      <c r="Y280" s="581"/>
    </row>
    <row r="281" spans="1:25" ht="36.75" hidden="1" customHeight="1">
      <c r="A281" s="681"/>
      <c r="B281" s="670"/>
      <c r="C281" s="670"/>
      <c r="D281" s="670"/>
      <c r="E281" s="670"/>
      <c r="F281" s="671"/>
      <c r="G281" s="671"/>
      <c r="H281" s="671"/>
      <c r="I281" s="671"/>
      <c r="J281" s="581"/>
      <c r="K281" s="581"/>
      <c r="L281" s="581"/>
      <c r="M281" s="581"/>
      <c r="N281" s="581"/>
      <c r="O281" s="581"/>
      <c r="P281" s="581"/>
      <c r="Q281" s="581"/>
      <c r="R281" s="581"/>
      <c r="S281" s="581"/>
      <c r="T281" s="581"/>
      <c r="U281" s="581"/>
      <c r="V281" s="581"/>
      <c r="W281" s="581"/>
      <c r="X281" s="581"/>
      <c r="Y281" s="581"/>
    </row>
    <row r="282" spans="1:25" ht="36.75" hidden="1" customHeight="1">
      <c r="A282" s="681"/>
      <c r="B282" s="670"/>
      <c r="C282" s="670"/>
      <c r="D282" s="670"/>
      <c r="E282" s="670"/>
      <c r="F282" s="671"/>
      <c r="G282" s="671"/>
      <c r="H282" s="671"/>
      <c r="I282" s="671"/>
      <c r="J282" s="581"/>
      <c r="K282" s="581"/>
      <c r="L282" s="581"/>
      <c r="M282" s="581"/>
      <c r="N282" s="581"/>
      <c r="O282" s="581"/>
      <c r="P282" s="581"/>
      <c r="Q282" s="581"/>
      <c r="R282" s="581"/>
      <c r="S282" s="581"/>
      <c r="T282" s="581"/>
      <c r="U282" s="581"/>
      <c r="V282" s="581"/>
      <c r="W282" s="581"/>
      <c r="X282" s="581"/>
      <c r="Y282" s="581"/>
    </row>
    <row r="283" spans="1:25" ht="36.75" hidden="1" customHeight="1">
      <c r="A283" s="681"/>
      <c r="B283" s="670"/>
      <c r="C283" s="670"/>
      <c r="D283" s="670"/>
      <c r="E283" s="670"/>
      <c r="F283" s="671"/>
      <c r="G283" s="671"/>
      <c r="H283" s="671"/>
      <c r="I283" s="671"/>
      <c r="J283" s="581"/>
      <c r="K283" s="581"/>
      <c r="L283" s="581"/>
      <c r="M283" s="581"/>
      <c r="N283" s="581"/>
      <c r="O283" s="581"/>
      <c r="P283" s="581"/>
      <c r="Q283" s="581"/>
      <c r="R283" s="581"/>
      <c r="S283" s="581"/>
      <c r="T283" s="581"/>
      <c r="U283" s="581"/>
      <c r="V283" s="581"/>
      <c r="W283" s="581"/>
      <c r="X283" s="581"/>
      <c r="Y283" s="581"/>
    </row>
    <row r="284" spans="1:25" ht="36.75" hidden="1" customHeight="1">
      <c r="A284" s="681"/>
      <c r="B284" s="670"/>
      <c r="C284" s="670"/>
      <c r="D284" s="670"/>
      <c r="E284" s="670"/>
      <c r="F284" s="671"/>
      <c r="G284" s="671"/>
      <c r="H284" s="671"/>
      <c r="I284" s="671"/>
      <c r="J284" s="581"/>
      <c r="K284" s="581"/>
      <c r="L284" s="581"/>
      <c r="M284" s="581"/>
      <c r="N284" s="581"/>
      <c r="O284" s="581"/>
      <c r="P284" s="581"/>
      <c r="Q284" s="581"/>
      <c r="R284" s="581"/>
      <c r="S284" s="581"/>
      <c r="T284" s="581"/>
      <c r="U284" s="581"/>
      <c r="V284" s="581"/>
      <c r="W284" s="581"/>
      <c r="X284" s="581"/>
      <c r="Y284" s="581"/>
    </row>
    <row r="285" spans="1:25" ht="36.75" hidden="1" customHeight="1">
      <c r="A285" s="681"/>
      <c r="B285" s="670"/>
      <c r="C285" s="670"/>
      <c r="D285" s="670"/>
      <c r="E285" s="670"/>
      <c r="F285" s="671"/>
      <c r="G285" s="671"/>
      <c r="H285" s="671"/>
      <c r="I285" s="671"/>
      <c r="J285" s="581"/>
      <c r="K285" s="581"/>
      <c r="L285" s="581"/>
      <c r="M285" s="581"/>
      <c r="N285" s="581"/>
      <c r="O285" s="581"/>
      <c r="P285" s="581"/>
      <c r="Q285" s="581"/>
      <c r="R285" s="581"/>
      <c r="S285" s="581"/>
      <c r="T285" s="581"/>
      <c r="U285" s="581"/>
      <c r="V285" s="581"/>
      <c r="W285" s="581"/>
      <c r="X285" s="581"/>
      <c r="Y285" s="581"/>
    </row>
    <row r="286" spans="1:25" ht="36.75" hidden="1" customHeight="1">
      <c r="A286" s="681"/>
      <c r="B286" s="670"/>
      <c r="C286" s="670"/>
      <c r="D286" s="670"/>
      <c r="E286" s="670"/>
      <c r="F286" s="671"/>
      <c r="G286" s="671"/>
      <c r="H286" s="671"/>
      <c r="I286" s="671"/>
      <c r="J286" s="581"/>
      <c r="K286" s="581"/>
      <c r="L286" s="581"/>
      <c r="M286" s="581"/>
      <c r="N286" s="581"/>
      <c r="O286" s="581"/>
      <c r="P286" s="581"/>
      <c r="Q286" s="581"/>
      <c r="R286" s="581"/>
      <c r="S286" s="581"/>
      <c r="T286" s="581"/>
      <c r="U286" s="581"/>
      <c r="V286" s="581"/>
      <c r="W286" s="581"/>
      <c r="X286" s="581"/>
      <c r="Y286" s="581"/>
    </row>
    <row r="287" spans="1:25" ht="36.75" hidden="1" customHeight="1">
      <c r="A287" s="681"/>
      <c r="B287" s="670"/>
      <c r="C287" s="670"/>
      <c r="D287" s="670"/>
      <c r="E287" s="670"/>
      <c r="F287" s="671"/>
      <c r="G287" s="671"/>
      <c r="H287" s="671"/>
      <c r="I287" s="671"/>
      <c r="J287" s="581"/>
      <c r="K287" s="581"/>
      <c r="L287" s="581"/>
      <c r="M287" s="581"/>
      <c r="N287" s="581"/>
      <c r="O287" s="581"/>
      <c r="P287" s="581"/>
      <c r="Q287" s="581"/>
      <c r="R287" s="581"/>
      <c r="S287" s="581"/>
      <c r="T287" s="581"/>
      <c r="U287" s="581"/>
      <c r="V287" s="581"/>
      <c r="W287" s="581"/>
      <c r="X287" s="581"/>
      <c r="Y287" s="581"/>
    </row>
    <row r="288" spans="1:25" ht="36.75" hidden="1" customHeight="1">
      <c r="A288" s="681"/>
      <c r="B288" s="670"/>
      <c r="C288" s="670"/>
      <c r="D288" s="670"/>
      <c r="E288" s="670"/>
      <c r="F288" s="671"/>
      <c r="G288" s="671"/>
      <c r="H288" s="671"/>
      <c r="I288" s="671"/>
      <c r="J288" s="581"/>
      <c r="K288" s="581"/>
      <c r="L288" s="581"/>
      <c r="M288" s="581"/>
      <c r="N288" s="581"/>
      <c r="O288" s="581"/>
      <c r="P288" s="581"/>
      <c r="Q288" s="581"/>
      <c r="R288" s="581"/>
      <c r="S288" s="581"/>
      <c r="T288" s="581"/>
      <c r="U288" s="581"/>
      <c r="V288" s="581"/>
      <c r="W288" s="581"/>
      <c r="X288" s="581"/>
      <c r="Y288" s="581"/>
    </row>
    <row r="289" spans="1:25" ht="36.75" hidden="1" customHeight="1">
      <c r="A289" s="681"/>
      <c r="B289" s="670"/>
      <c r="C289" s="670"/>
      <c r="D289" s="670"/>
      <c r="E289" s="670"/>
      <c r="F289" s="671"/>
      <c r="G289" s="671"/>
      <c r="H289" s="671"/>
      <c r="I289" s="671"/>
      <c r="J289" s="581"/>
      <c r="K289" s="581"/>
      <c r="L289" s="581"/>
      <c r="M289" s="581"/>
      <c r="N289" s="581"/>
      <c r="O289" s="581"/>
      <c r="P289" s="581"/>
      <c r="Q289" s="581"/>
      <c r="R289" s="581"/>
      <c r="S289" s="581"/>
      <c r="T289" s="581"/>
      <c r="U289" s="581"/>
      <c r="V289" s="581"/>
      <c r="W289" s="581"/>
      <c r="X289" s="581"/>
      <c r="Y289" s="581"/>
    </row>
    <row r="290" spans="1:25" ht="36.75" hidden="1" customHeight="1">
      <c r="A290" s="681"/>
      <c r="B290" s="670"/>
      <c r="C290" s="670"/>
      <c r="D290" s="670"/>
      <c r="E290" s="670"/>
      <c r="F290" s="671"/>
      <c r="G290" s="671"/>
      <c r="H290" s="671"/>
      <c r="I290" s="671"/>
      <c r="J290" s="581"/>
      <c r="K290" s="581"/>
      <c r="L290" s="581"/>
      <c r="M290" s="581"/>
      <c r="N290" s="581"/>
      <c r="O290" s="581"/>
      <c r="P290" s="581"/>
      <c r="Q290" s="581"/>
      <c r="R290" s="581"/>
      <c r="S290" s="581"/>
      <c r="T290" s="581"/>
      <c r="U290" s="581"/>
      <c r="V290" s="581"/>
      <c r="W290" s="581"/>
      <c r="X290" s="581"/>
      <c r="Y290" s="581"/>
    </row>
    <row r="291" spans="1:25" ht="36.75" hidden="1" customHeight="1">
      <c r="A291" s="681"/>
      <c r="B291" s="670"/>
      <c r="C291" s="670"/>
      <c r="D291" s="670"/>
      <c r="E291" s="670"/>
      <c r="F291" s="671"/>
      <c r="G291" s="671"/>
      <c r="H291" s="671"/>
      <c r="I291" s="671"/>
      <c r="J291" s="581"/>
      <c r="K291" s="581"/>
      <c r="L291" s="581"/>
      <c r="M291" s="581"/>
      <c r="N291" s="581"/>
      <c r="O291" s="581"/>
      <c r="P291" s="581"/>
      <c r="Q291" s="581"/>
      <c r="R291" s="581"/>
      <c r="S291" s="581"/>
      <c r="T291" s="581"/>
      <c r="U291" s="581"/>
      <c r="V291" s="581"/>
      <c r="W291" s="581"/>
      <c r="X291" s="581"/>
      <c r="Y291" s="581"/>
    </row>
    <row r="292" spans="1:25" ht="36.75" hidden="1" customHeight="1">
      <c r="A292" s="681"/>
      <c r="B292" s="670"/>
      <c r="C292" s="670"/>
      <c r="D292" s="670"/>
      <c r="E292" s="670"/>
      <c r="F292" s="671"/>
      <c r="G292" s="671"/>
      <c r="H292" s="671"/>
      <c r="I292" s="671"/>
      <c r="J292" s="581"/>
      <c r="K292" s="581"/>
      <c r="L292" s="581"/>
      <c r="M292" s="581"/>
      <c r="N292" s="581"/>
      <c r="O292" s="581"/>
      <c r="P292" s="581"/>
      <c r="Q292" s="581"/>
      <c r="R292" s="581"/>
      <c r="S292" s="581"/>
      <c r="T292" s="581"/>
      <c r="U292" s="581"/>
      <c r="V292" s="581"/>
      <c r="W292" s="581"/>
      <c r="X292" s="581"/>
      <c r="Y292" s="581"/>
    </row>
    <row r="293" spans="1:25" ht="36.75" hidden="1" customHeight="1">
      <c r="A293" s="681"/>
      <c r="B293" s="670"/>
      <c r="C293" s="670"/>
      <c r="D293" s="670"/>
      <c r="E293" s="670"/>
      <c r="F293" s="671"/>
      <c r="G293" s="671"/>
      <c r="H293" s="671"/>
      <c r="I293" s="671"/>
      <c r="J293" s="581"/>
      <c r="K293" s="581"/>
      <c r="L293" s="581"/>
      <c r="M293" s="581"/>
      <c r="N293" s="581"/>
      <c r="O293" s="581"/>
      <c r="P293" s="581"/>
      <c r="Q293" s="581"/>
      <c r="R293" s="581"/>
      <c r="S293" s="581"/>
      <c r="T293" s="581"/>
      <c r="U293" s="581"/>
      <c r="V293" s="581"/>
      <c r="W293" s="581"/>
      <c r="X293" s="581"/>
      <c r="Y293" s="581"/>
    </row>
    <row r="294" spans="1:25" ht="36.75" hidden="1" customHeight="1">
      <c r="A294" s="681"/>
      <c r="B294" s="670"/>
      <c r="C294" s="670"/>
      <c r="D294" s="670"/>
      <c r="E294" s="670"/>
      <c r="F294" s="671"/>
      <c r="G294" s="671"/>
      <c r="H294" s="671"/>
      <c r="I294" s="671"/>
      <c r="J294" s="581"/>
      <c r="K294" s="581"/>
      <c r="L294" s="581"/>
      <c r="M294" s="581"/>
      <c r="N294" s="581"/>
      <c r="O294" s="581"/>
      <c r="P294" s="581"/>
      <c r="Q294" s="581"/>
      <c r="R294" s="581"/>
      <c r="S294" s="581"/>
      <c r="T294" s="581"/>
      <c r="U294" s="581"/>
      <c r="V294" s="581"/>
      <c r="W294" s="581"/>
      <c r="X294" s="581"/>
      <c r="Y294" s="581"/>
    </row>
    <row r="295" spans="1:25" ht="36.75" hidden="1" customHeight="1">
      <c r="A295" s="681"/>
      <c r="B295" s="670"/>
      <c r="C295" s="670"/>
      <c r="D295" s="670"/>
      <c r="E295" s="670"/>
      <c r="F295" s="671"/>
      <c r="G295" s="671"/>
      <c r="H295" s="671"/>
      <c r="I295" s="671"/>
      <c r="J295" s="581"/>
      <c r="K295" s="581"/>
      <c r="L295" s="581"/>
      <c r="M295" s="581"/>
      <c r="N295" s="581"/>
      <c r="O295" s="581"/>
      <c r="P295" s="581"/>
      <c r="Q295" s="581"/>
      <c r="R295" s="581"/>
      <c r="S295" s="581"/>
      <c r="T295" s="581"/>
      <c r="U295" s="581"/>
      <c r="V295" s="581"/>
      <c r="W295" s="581"/>
      <c r="X295" s="581"/>
      <c r="Y295" s="581"/>
    </row>
    <row r="296" spans="1:25" ht="36.75" hidden="1" customHeight="1">
      <c r="A296" s="681"/>
      <c r="B296" s="670"/>
      <c r="C296" s="670"/>
      <c r="D296" s="670"/>
      <c r="E296" s="670"/>
      <c r="F296" s="671"/>
      <c r="G296" s="671"/>
      <c r="H296" s="671"/>
      <c r="I296" s="671"/>
      <c r="J296" s="581"/>
      <c r="K296" s="581"/>
      <c r="L296" s="581"/>
      <c r="M296" s="581"/>
      <c r="N296" s="581"/>
      <c r="O296" s="581"/>
      <c r="P296" s="581"/>
      <c r="Q296" s="581"/>
      <c r="R296" s="581"/>
      <c r="S296" s="581"/>
      <c r="T296" s="581"/>
      <c r="U296" s="581"/>
      <c r="V296" s="581"/>
      <c r="W296" s="581"/>
      <c r="X296" s="581"/>
      <c r="Y296" s="581"/>
    </row>
    <row r="297" spans="1:25" ht="36.75" hidden="1" customHeight="1">
      <c r="A297" s="681"/>
      <c r="B297" s="670"/>
      <c r="C297" s="670"/>
      <c r="D297" s="670"/>
      <c r="E297" s="670"/>
      <c r="F297" s="671"/>
      <c r="G297" s="671"/>
      <c r="H297" s="671"/>
      <c r="I297" s="671"/>
      <c r="J297" s="581"/>
      <c r="K297" s="581"/>
      <c r="L297" s="581"/>
      <c r="M297" s="581"/>
      <c r="N297" s="581"/>
      <c r="O297" s="581"/>
      <c r="P297" s="581"/>
      <c r="Q297" s="581"/>
      <c r="R297" s="581"/>
      <c r="S297" s="581"/>
      <c r="T297" s="581"/>
      <c r="U297" s="581"/>
      <c r="V297" s="581"/>
      <c r="W297" s="581"/>
      <c r="X297" s="581"/>
      <c r="Y297" s="581"/>
    </row>
    <row r="298" spans="1:25" ht="36.75" hidden="1" customHeight="1">
      <c r="A298" s="681"/>
      <c r="B298" s="670"/>
      <c r="C298" s="670"/>
      <c r="D298" s="670"/>
      <c r="E298" s="670"/>
      <c r="F298" s="671"/>
      <c r="G298" s="671"/>
      <c r="H298" s="671"/>
      <c r="I298" s="671"/>
      <c r="J298" s="581"/>
      <c r="K298" s="581"/>
      <c r="L298" s="581"/>
      <c r="M298" s="581"/>
      <c r="N298" s="581"/>
      <c r="O298" s="581"/>
      <c r="P298" s="581"/>
      <c r="Q298" s="581"/>
      <c r="R298" s="581"/>
      <c r="S298" s="581"/>
      <c r="T298" s="581"/>
      <c r="U298" s="581"/>
      <c r="V298" s="581"/>
      <c r="W298" s="581"/>
      <c r="X298" s="581"/>
      <c r="Y298" s="581"/>
    </row>
    <row r="299" spans="1:25" ht="36.75" hidden="1" customHeight="1">
      <c r="A299" s="681"/>
      <c r="B299" s="670"/>
      <c r="C299" s="670"/>
      <c r="D299" s="670"/>
      <c r="E299" s="670"/>
      <c r="F299" s="671"/>
      <c r="G299" s="671"/>
      <c r="H299" s="671"/>
      <c r="I299" s="671"/>
      <c r="J299" s="581"/>
      <c r="K299" s="581"/>
      <c r="L299" s="581"/>
      <c r="M299" s="581"/>
      <c r="N299" s="581"/>
      <c r="O299" s="581"/>
      <c r="P299" s="581"/>
      <c r="Q299" s="581"/>
      <c r="R299" s="581"/>
      <c r="S299" s="581"/>
      <c r="T299" s="581"/>
      <c r="U299" s="581"/>
      <c r="V299" s="581"/>
      <c r="W299" s="581"/>
      <c r="X299" s="581"/>
      <c r="Y299" s="581"/>
    </row>
    <row r="300" spans="1:25" ht="36.75" hidden="1" customHeight="1">
      <c r="A300" s="681"/>
      <c r="B300" s="670"/>
      <c r="C300" s="670"/>
      <c r="D300" s="670"/>
      <c r="E300" s="670"/>
      <c r="F300" s="671"/>
      <c r="G300" s="671"/>
      <c r="H300" s="671"/>
      <c r="I300" s="671"/>
      <c r="J300" s="581"/>
      <c r="K300" s="581"/>
      <c r="L300" s="581"/>
      <c r="M300" s="581"/>
      <c r="N300" s="581"/>
      <c r="O300" s="581"/>
      <c r="P300" s="581"/>
      <c r="Q300" s="581"/>
      <c r="R300" s="581"/>
      <c r="S300" s="581"/>
      <c r="T300" s="581"/>
      <c r="U300" s="581"/>
      <c r="V300" s="581"/>
      <c r="W300" s="581"/>
      <c r="X300" s="581"/>
      <c r="Y300" s="581"/>
    </row>
    <row r="301" spans="1:25" ht="36.75" hidden="1" customHeight="1">
      <c r="A301" s="681"/>
      <c r="B301" s="670"/>
      <c r="C301" s="670"/>
      <c r="D301" s="670"/>
      <c r="E301" s="670"/>
      <c r="F301" s="671"/>
      <c r="G301" s="671"/>
      <c r="H301" s="671"/>
      <c r="I301" s="671"/>
      <c r="J301" s="581"/>
      <c r="K301" s="581"/>
      <c r="L301" s="581"/>
      <c r="M301" s="581"/>
      <c r="N301" s="581"/>
      <c r="O301" s="581"/>
      <c r="P301" s="581"/>
      <c r="Q301" s="581"/>
      <c r="R301" s="581"/>
      <c r="S301" s="581"/>
      <c r="T301" s="581"/>
      <c r="U301" s="581"/>
      <c r="V301" s="581"/>
      <c r="W301" s="581"/>
      <c r="X301" s="581"/>
      <c r="Y301" s="581"/>
    </row>
    <row r="302" spans="1:25" ht="36.75" hidden="1" customHeight="1">
      <c r="A302" s="681"/>
      <c r="B302" s="670"/>
      <c r="C302" s="670"/>
      <c r="D302" s="670"/>
      <c r="E302" s="670"/>
      <c r="F302" s="671"/>
      <c r="G302" s="671"/>
      <c r="H302" s="671"/>
      <c r="I302" s="671"/>
      <c r="J302" s="581"/>
      <c r="K302" s="581"/>
      <c r="L302" s="581"/>
      <c r="M302" s="581"/>
      <c r="N302" s="581"/>
      <c r="O302" s="581"/>
      <c r="P302" s="581"/>
      <c r="Q302" s="581"/>
      <c r="R302" s="581"/>
      <c r="S302" s="581"/>
      <c r="T302" s="581"/>
      <c r="U302" s="581"/>
      <c r="V302" s="581"/>
      <c r="W302" s="581"/>
      <c r="X302" s="581"/>
      <c r="Y302" s="581"/>
    </row>
    <row r="303" spans="1:25" ht="36.75" hidden="1" customHeight="1">
      <c r="A303" s="681"/>
      <c r="B303" s="670"/>
      <c r="C303" s="670"/>
      <c r="D303" s="670"/>
      <c r="E303" s="670"/>
      <c r="F303" s="671"/>
      <c r="G303" s="671"/>
      <c r="H303" s="671"/>
      <c r="I303" s="671"/>
      <c r="J303" s="581"/>
      <c r="K303" s="581"/>
      <c r="L303" s="581"/>
      <c r="M303" s="581"/>
      <c r="N303" s="581"/>
      <c r="O303" s="581"/>
      <c r="P303" s="581"/>
      <c r="Q303" s="581"/>
      <c r="R303" s="581"/>
      <c r="S303" s="581"/>
      <c r="T303" s="581"/>
      <c r="U303" s="581"/>
      <c r="V303" s="581"/>
      <c r="W303" s="581"/>
      <c r="X303" s="581"/>
      <c r="Y303" s="581"/>
    </row>
    <row r="304" spans="1:25" ht="36.75" hidden="1" customHeight="1">
      <c r="A304" s="681"/>
      <c r="B304" s="670"/>
      <c r="C304" s="670"/>
      <c r="D304" s="670"/>
      <c r="E304" s="670"/>
      <c r="F304" s="671"/>
      <c r="G304" s="671"/>
      <c r="H304" s="671"/>
      <c r="I304" s="671"/>
      <c r="J304" s="581"/>
      <c r="K304" s="581"/>
      <c r="L304" s="581"/>
      <c r="M304" s="581"/>
      <c r="N304" s="581"/>
      <c r="O304" s="581"/>
      <c r="P304" s="581"/>
      <c r="Q304" s="581"/>
      <c r="R304" s="581"/>
      <c r="S304" s="581"/>
      <c r="T304" s="581"/>
      <c r="U304" s="581"/>
      <c r="V304" s="581"/>
      <c r="W304" s="581"/>
      <c r="X304" s="581"/>
      <c r="Y304" s="581"/>
    </row>
    <row r="305" spans="1:25" ht="36.75" hidden="1" customHeight="1">
      <c r="A305" s="681"/>
      <c r="B305" s="670"/>
      <c r="C305" s="670"/>
      <c r="D305" s="670"/>
      <c r="E305" s="670"/>
      <c r="F305" s="671"/>
      <c r="G305" s="671"/>
      <c r="H305" s="671"/>
      <c r="I305" s="671"/>
      <c r="J305" s="581"/>
      <c r="K305" s="581"/>
      <c r="L305" s="581"/>
      <c r="M305" s="581"/>
      <c r="N305" s="581"/>
      <c r="O305" s="581"/>
      <c r="P305" s="581"/>
      <c r="Q305" s="581"/>
      <c r="R305" s="581"/>
      <c r="S305" s="581"/>
      <c r="T305" s="581"/>
      <c r="U305" s="581"/>
      <c r="V305" s="581"/>
      <c r="W305" s="581"/>
      <c r="X305" s="581"/>
      <c r="Y305" s="581"/>
    </row>
    <row r="306" spans="1:25" ht="36.75" hidden="1" customHeight="1">
      <c r="A306" s="681"/>
      <c r="B306" s="670"/>
      <c r="C306" s="670"/>
      <c r="D306" s="670"/>
      <c r="E306" s="670"/>
      <c r="F306" s="671"/>
      <c r="G306" s="671"/>
      <c r="H306" s="671"/>
      <c r="I306" s="671"/>
      <c r="J306" s="581"/>
      <c r="K306" s="581"/>
      <c r="L306" s="581"/>
      <c r="M306" s="581"/>
      <c r="N306" s="581"/>
      <c r="O306" s="581"/>
      <c r="P306" s="581"/>
      <c r="Q306" s="581"/>
      <c r="R306" s="581"/>
      <c r="S306" s="581"/>
      <c r="T306" s="581"/>
      <c r="U306" s="581"/>
      <c r="V306" s="581"/>
      <c r="W306" s="581"/>
      <c r="X306" s="581"/>
      <c r="Y306" s="581"/>
    </row>
    <row r="307" spans="1:25" ht="36.75" hidden="1" customHeight="1">
      <c r="A307" s="681"/>
      <c r="B307" s="670"/>
      <c r="C307" s="670"/>
      <c r="D307" s="670"/>
      <c r="E307" s="670"/>
      <c r="F307" s="671"/>
      <c r="G307" s="671"/>
      <c r="H307" s="671"/>
      <c r="I307" s="671"/>
      <c r="J307" s="581"/>
      <c r="K307" s="581"/>
      <c r="L307" s="581"/>
      <c r="M307" s="581"/>
      <c r="N307" s="581"/>
      <c r="O307" s="581"/>
      <c r="P307" s="581"/>
      <c r="Q307" s="581"/>
      <c r="R307" s="581"/>
      <c r="S307" s="581"/>
      <c r="T307" s="581"/>
      <c r="U307" s="581"/>
      <c r="V307" s="581"/>
      <c r="W307" s="581"/>
      <c r="X307" s="581"/>
      <c r="Y307" s="581"/>
    </row>
    <row r="308" spans="1:25" ht="36.75" hidden="1" customHeight="1">
      <c r="A308" s="681"/>
      <c r="B308" s="670"/>
      <c r="C308" s="670"/>
      <c r="D308" s="670"/>
      <c r="E308" s="670"/>
      <c r="F308" s="671"/>
      <c r="G308" s="671"/>
      <c r="H308" s="671"/>
      <c r="I308" s="671"/>
      <c r="J308" s="581"/>
      <c r="K308" s="581"/>
      <c r="L308" s="581"/>
      <c r="M308" s="581"/>
      <c r="N308" s="581"/>
      <c r="O308" s="581"/>
      <c r="P308" s="581"/>
      <c r="Q308" s="581"/>
      <c r="R308" s="581"/>
      <c r="S308" s="581"/>
      <c r="T308" s="581"/>
      <c r="U308" s="581"/>
      <c r="V308" s="581"/>
      <c r="W308" s="581"/>
      <c r="X308" s="581"/>
      <c r="Y308" s="581"/>
    </row>
    <row r="309" spans="1:25" ht="36.75" hidden="1" customHeight="1">
      <c r="A309" s="681"/>
      <c r="B309" s="670"/>
      <c r="C309" s="670"/>
      <c r="D309" s="670"/>
      <c r="E309" s="670"/>
      <c r="F309" s="671"/>
      <c r="G309" s="671"/>
      <c r="H309" s="671"/>
      <c r="I309" s="671"/>
      <c r="J309" s="581"/>
      <c r="K309" s="581"/>
      <c r="L309" s="581"/>
      <c r="M309" s="581"/>
      <c r="N309" s="581"/>
      <c r="O309" s="581"/>
      <c r="P309" s="581"/>
      <c r="Q309" s="581"/>
      <c r="R309" s="581"/>
      <c r="S309" s="581"/>
      <c r="T309" s="581"/>
      <c r="U309" s="581"/>
      <c r="V309" s="581"/>
      <c r="W309" s="581"/>
      <c r="X309" s="581"/>
      <c r="Y309" s="581"/>
    </row>
    <row r="310" spans="1:25" ht="36.75" hidden="1" customHeight="1">
      <c r="A310" s="681"/>
      <c r="B310" s="670"/>
      <c r="C310" s="670"/>
      <c r="D310" s="670"/>
      <c r="E310" s="670"/>
      <c r="F310" s="671"/>
      <c r="G310" s="671"/>
      <c r="H310" s="671"/>
      <c r="I310" s="671"/>
      <c r="J310" s="581"/>
      <c r="K310" s="581"/>
      <c r="L310" s="581"/>
      <c r="M310" s="581"/>
      <c r="N310" s="581"/>
      <c r="O310" s="581"/>
      <c r="P310" s="581"/>
      <c r="Q310" s="581"/>
      <c r="R310" s="581"/>
      <c r="S310" s="581"/>
      <c r="T310" s="581"/>
      <c r="U310" s="581"/>
      <c r="V310" s="581"/>
      <c r="W310" s="581"/>
      <c r="X310" s="581"/>
      <c r="Y310" s="581"/>
    </row>
    <row r="311" spans="1:25" ht="36.75" hidden="1" customHeight="1">
      <c r="A311" s="681"/>
      <c r="B311" s="670"/>
      <c r="C311" s="670"/>
      <c r="D311" s="670"/>
      <c r="E311" s="670"/>
      <c r="F311" s="671"/>
      <c r="G311" s="671"/>
      <c r="H311" s="671"/>
      <c r="I311" s="671"/>
      <c r="J311" s="581"/>
      <c r="K311" s="581"/>
      <c r="L311" s="581"/>
      <c r="M311" s="581"/>
      <c r="N311" s="581"/>
      <c r="O311" s="581"/>
      <c r="P311" s="581"/>
      <c r="Q311" s="581"/>
      <c r="R311" s="581"/>
      <c r="S311" s="581"/>
      <c r="T311" s="581"/>
      <c r="U311" s="581"/>
      <c r="V311" s="581"/>
      <c r="W311" s="581"/>
      <c r="X311" s="581"/>
      <c r="Y311" s="581"/>
    </row>
    <row r="312" spans="1:25" ht="36.75" hidden="1" customHeight="1">
      <c r="A312" s="681"/>
      <c r="B312" s="670"/>
      <c r="C312" s="670"/>
      <c r="D312" s="670"/>
      <c r="E312" s="670"/>
      <c r="F312" s="671"/>
      <c r="G312" s="671"/>
      <c r="H312" s="671"/>
      <c r="I312" s="671"/>
      <c r="J312" s="581"/>
      <c r="K312" s="581"/>
      <c r="L312" s="581"/>
      <c r="M312" s="581"/>
      <c r="N312" s="581"/>
      <c r="O312" s="581"/>
      <c r="P312" s="581"/>
      <c r="Q312" s="581"/>
      <c r="R312" s="581"/>
      <c r="S312" s="581"/>
      <c r="T312" s="581"/>
      <c r="U312" s="581"/>
      <c r="V312" s="581"/>
      <c r="W312" s="581"/>
      <c r="X312" s="581"/>
      <c r="Y312" s="581"/>
    </row>
    <row r="313" spans="1:25" ht="36.75" hidden="1" customHeight="1">
      <c r="A313" s="681"/>
      <c r="B313" s="670"/>
      <c r="C313" s="670"/>
      <c r="D313" s="670"/>
      <c r="E313" s="670"/>
      <c r="F313" s="671"/>
      <c r="G313" s="671"/>
      <c r="H313" s="671"/>
      <c r="I313" s="671"/>
      <c r="J313" s="581"/>
      <c r="K313" s="581"/>
      <c r="L313" s="581"/>
      <c r="M313" s="581"/>
      <c r="N313" s="581"/>
      <c r="O313" s="581"/>
      <c r="P313" s="581"/>
      <c r="Q313" s="581"/>
      <c r="R313" s="581"/>
      <c r="S313" s="581"/>
      <c r="T313" s="581"/>
      <c r="U313" s="581"/>
      <c r="V313" s="581"/>
      <c r="W313" s="581"/>
      <c r="X313" s="581"/>
      <c r="Y313" s="581"/>
    </row>
    <row r="314" spans="1:25" ht="36.75" hidden="1" customHeight="1">
      <c r="A314" s="681"/>
      <c r="B314" s="670"/>
      <c r="C314" s="670"/>
      <c r="D314" s="670"/>
      <c r="E314" s="670"/>
      <c r="F314" s="671"/>
      <c r="G314" s="671"/>
      <c r="H314" s="671"/>
      <c r="I314" s="671"/>
      <c r="J314" s="581"/>
      <c r="K314" s="581"/>
      <c r="L314" s="581"/>
      <c r="M314" s="581"/>
      <c r="N314" s="581"/>
      <c r="O314" s="581"/>
      <c r="P314" s="581"/>
      <c r="Q314" s="581"/>
      <c r="R314" s="581"/>
      <c r="S314" s="581"/>
      <c r="T314" s="581"/>
      <c r="U314" s="581"/>
      <c r="V314" s="581"/>
      <c r="W314" s="581"/>
      <c r="X314" s="581"/>
      <c r="Y314" s="581"/>
    </row>
    <row r="315" spans="1:25" ht="36.75" hidden="1" customHeight="1">
      <c r="A315" s="681"/>
      <c r="B315" s="670"/>
      <c r="C315" s="670"/>
      <c r="D315" s="670"/>
      <c r="E315" s="670"/>
      <c r="F315" s="671"/>
      <c r="G315" s="671"/>
      <c r="H315" s="671"/>
      <c r="I315" s="671"/>
      <c r="J315" s="581"/>
      <c r="K315" s="581"/>
      <c r="L315" s="581"/>
      <c r="M315" s="581"/>
      <c r="N315" s="581"/>
      <c r="O315" s="581"/>
      <c r="P315" s="581"/>
      <c r="Q315" s="581"/>
      <c r="R315" s="581"/>
      <c r="S315" s="581"/>
      <c r="T315" s="581"/>
      <c r="U315" s="581"/>
      <c r="V315" s="581"/>
      <c r="W315" s="581"/>
      <c r="X315" s="581"/>
      <c r="Y315" s="581"/>
    </row>
    <row r="316" spans="1:25" ht="36.75" hidden="1" customHeight="1">
      <c r="A316" s="681"/>
      <c r="B316" s="670"/>
      <c r="C316" s="670"/>
      <c r="D316" s="670"/>
      <c r="E316" s="670"/>
      <c r="F316" s="671"/>
      <c r="G316" s="671"/>
      <c r="H316" s="671"/>
      <c r="I316" s="671"/>
      <c r="J316" s="581"/>
      <c r="K316" s="581"/>
      <c r="L316" s="581"/>
      <c r="M316" s="581"/>
      <c r="N316" s="581"/>
      <c r="O316" s="581"/>
      <c r="P316" s="581"/>
      <c r="Q316" s="581"/>
      <c r="R316" s="581"/>
      <c r="S316" s="581"/>
      <c r="T316" s="581"/>
      <c r="U316" s="581"/>
      <c r="V316" s="581"/>
      <c r="W316" s="581"/>
      <c r="X316" s="581"/>
      <c r="Y316" s="581"/>
    </row>
    <row r="317" spans="1:25" ht="36.75" hidden="1" customHeight="1">
      <c r="A317" s="681"/>
      <c r="B317" s="670"/>
      <c r="C317" s="670"/>
      <c r="D317" s="670"/>
      <c r="E317" s="670"/>
      <c r="F317" s="671"/>
      <c r="G317" s="671"/>
      <c r="H317" s="671"/>
      <c r="I317" s="671"/>
      <c r="J317" s="581"/>
      <c r="K317" s="581"/>
      <c r="L317" s="581"/>
      <c r="M317" s="581"/>
      <c r="N317" s="581"/>
      <c r="O317" s="581"/>
      <c r="P317" s="581"/>
      <c r="Q317" s="581"/>
      <c r="R317" s="581"/>
      <c r="S317" s="581"/>
      <c r="T317" s="581"/>
      <c r="U317" s="581"/>
      <c r="V317" s="581"/>
      <c r="W317" s="581"/>
      <c r="X317" s="581"/>
      <c r="Y317" s="581"/>
    </row>
    <row r="318" spans="1:25" ht="36.75" hidden="1" customHeight="1">
      <c r="A318" s="681"/>
      <c r="B318" s="670"/>
      <c r="C318" s="670"/>
      <c r="D318" s="670"/>
      <c r="E318" s="670"/>
      <c r="F318" s="671"/>
      <c r="G318" s="671"/>
      <c r="H318" s="671"/>
      <c r="I318" s="671"/>
      <c r="J318" s="581"/>
      <c r="K318" s="581"/>
      <c r="L318" s="581"/>
      <c r="M318" s="581"/>
      <c r="N318" s="581"/>
      <c r="O318" s="581"/>
      <c r="P318" s="581"/>
      <c r="Q318" s="581"/>
      <c r="R318" s="581"/>
      <c r="S318" s="581"/>
      <c r="T318" s="581"/>
      <c r="U318" s="581"/>
      <c r="V318" s="581"/>
      <c r="W318" s="581"/>
      <c r="X318" s="581"/>
      <c r="Y318" s="581"/>
    </row>
    <row r="319" spans="1:25" ht="36.75" hidden="1" customHeight="1">
      <c r="A319" s="681"/>
      <c r="B319" s="670"/>
      <c r="C319" s="670"/>
      <c r="D319" s="670"/>
      <c r="E319" s="670"/>
      <c r="F319" s="671"/>
      <c r="G319" s="671"/>
      <c r="H319" s="671"/>
      <c r="I319" s="671"/>
      <c r="J319" s="581"/>
      <c r="K319" s="581"/>
      <c r="L319" s="581"/>
      <c r="M319" s="581"/>
      <c r="N319" s="581"/>
      <c r="O319" s="581"/>
      <c r="P319" s="581"/>
      <c r="Q319" s="581"/>
      <c r="R319" s="581"/>
      <c r="S319" s="581"/>
      <c r="T319" s="581"/>
      <c r="U319" s="581"/>
      <c r="V319" s="581"/>
      <c r="W319" s="581"/>
      <c r="X319" s="581"/>
      <c r="Y319" s="581"/>
    </row>
    <row r="320" spans="1:25" ht="36.75" hidden="1" customHeight="1">
      <c r="A320" s="681"/>
      <c r="B320" s="670"/>
      <c r="C320" s="670"/>
      <c r="D320" s="670"/>
      <c r="E320" s="670"/>
      <c r="F320" s="671"/>
      <c r="G320" s="671"/>
      <c r="H320" s="671"/>
      <c r="I320" s="671"/>
      <c r="J320" s="581"/>
      <c r="K320" s="581"/>
      <c r="L320" s="581"/>
      <c r="M320" s="581"/>
      <c r="N320" s="581"/>
      <c r="O320" s="581"/>
      <c r="P320" s="581"/>
      <c r="Q320" s="581"/>
      <c r="R320" s="581"/>
      <c r="S320" s="581"/>
      <c r="T320" s="581"/>
      <c r="U320" s="581"/>
      <c r="V320" s="581"/>
      <c r="W320" s="581"/>
      <c r="X320" s="581"/>
      <c r="Y320" s="581"/>
    </row>
    <row r="321" spans="1:25" ht="36.75" hidden="1" customHeight="1">
      <c r="A321" s="681"/>
      <c r="B321" s="670"/>
      <c r="C321" s="670"/>
      <c r="D321" s="670"/>
      <c r="E321" s="670"/>
      <c r="F321" s="671"/>
      <c r="G321" s="671"/>
      <c r="H321" s="671"/>
      <c r="I321" s="671"/>
      <c r="J321" s="581"/>
      <c r="K321" s="581"/>
      <c r="L321" s="581"/>
      <c r="M321" s="581"/>
      <c r="N321" s="581"/>
      <c r="O321" s="581"/>
      <c r="P321" s="581"/>
      <c r="Q321" s="581"/>
      <c r="R321" s="581"/>
      <c r="S321" s="581"/>
      <c r="T321" s="581"/>
      <c r="U321" s="581"/>
      <c r="V321" s="581"/>
      <c r="W321" s="581"/>
      <c r="X321" s="581"/>
      <c r="Y321" s="581"/>
    </row>
    <row r="322" spans="1:25" ht="36.75" hidden="1" customHeight="1">
      <c r="A322" s="681"/>
      <c r="B322" s="670"/>
      <c r="C322" s="670"/>
      <c r="D322" s="670"/>
      <c r="E322" s="670"/>
      <c r="F322" s="671"/>
      <c r="G322" s="671"/>
      <c r="H322" s="671"/>
      <c r="I322" s="671"/>
      <c r="J322" s="581"/>
      <c r="K322" s="581"/>
      <c r="L322" s="581"/>
      <c r="M322" s="581"/>
      <c r="N322" s="581"/>
      <c r="O322" s="581"/>
      <c r="P322" s="581"/>
      <c r="Q322" s="581"/>
      <c r="R322" s="581"/>
      <c r="S322" s="581"/>
      <c r="T322" s="581"/>
      <c r="U322" s="581"/>
      <c r="V322" s="581"/>
      <c r="W322" s="581"/>
      <c r="X322" s="581"/>
      <c r="Y322" s="581"/>
    </row>
    <row r="323" spans="1:25" ht="36.75" hidden="1" customHeight="1">
      <c r="A323" s="681"/>
      <c r="B323" s="670"/>
      <c r="C323" s="670"/>
      <c r="D323" s="670"/>
      <c r="E323" s="670"/>
      <c r="F323" s="671"/>
      <c r="G323" s="671"/>
      <c r="H323" s="671"/>
      <c r="I323" s="671"/>
      <c r="J323" s="581"/>
      <c r="K323" s="581"/>
      <c r="L323" s="581"/>
      <c r="M323" s="581"/>
      <c r="N323" s="581"/>
      <c r="O323" s="581"/>
      <c r="P323" s="581"/>
      <c r="Q323" s="581"/>
      <c r="R323" s="581"/>
      <c r="S323" s="581"/>
      <c r="T323" s="581"/>
      <c r="U323" s="581"/>
      <c r="V323" s="581"/>
      <c r="W323" s="581"/>
      <c r="X323" s="581"/>
      <c r="Y323" s="581"/>
    </row>
    <row r="324" spans="1:25" ht="36.75" hidden="1" customHeight="1">
      <c r="A324" s="681"/>
      <c r="B324" s="670"/>
      <c r="C324" s="670"/>
      <c r="D324" s="670"/>
      <c r="E324" s="670"/>
      <c r="F324" s="671"/>
      <c r="G324" s="671"/>
      <c r="H324" s="671"/>
      <c r="I324" s="671"/>
      <c r="J324" s="581"/>
      <c r="K324" s="581"/>
      <c r="L324" s="581"/>
      <c r="M324" s="581"/>
      <c r="N324" s="581"/>
      <c r="O324" s="581"/>
      <c r="P324" s="581"/>
      <c r="Q324" s="581"/>
      <c r="R324" s="581"/>
      <c r="S324" s="581"/>
      <c r="T324" s="581"/>
      <c r="U324" s="581"/>
      <c r="V324" s="581"/>
      <c r="W324" s="581"/>
      <c r="X324" s="581"/>
      <c r="Y324" s="581"/>
    </row>
    <row r="325" spans="1:25" ht="36.75" hidden="1" customHeight="1">
      <c r="A325" s="681"/>
      <c r="B325" s="670"/>
      <c r="C325" s="670"/>
      <c r="D325" s="670"/>
      <c r="E325" s="670"/>
      <c r="F325" s="671"/>
      <c r="G325" s="671"/>
      <c r="H325" s="671"/>
      <c r="I325" s="671"/>
      <c r="J325" s="581"/>
      <c r="K325" s="581"/>
      <c r="L325" s="581"/>
      <c r="M325" s="581"/>
      <c r="N325" s="581"/>
      <c r="O325" s="581"/>
      <c r="P325" s="581"/>
      <c r="Q325" s="581"/>
      <c r="R325" s="581"/>
      <c r="S325" s="581"/>
      <c r="T325" s="581"/>
      <c r="U325" s="581"/>
      <c r="V325" s="581"/>
      <c r="W325" s="581"/>
      <c r="X325" s="581"/>
      <c r="Y325" s="581"/>
    </row>
    <row r="326" spans="1:25" ht="36.75" hidden="1" customHeight="1">
      <c r="A326" s="681"/>
      <c r="B326" s="670"/>
      <c r="C326" s="670"/>
      <c r="D326" s="670"/>
      <c r="E326" s="670"/>
      <c r="F326" s="671"/>
      <c r="G326" s="671"/>
      <c r="H326" s="671"/>
      <c r="I326" s="671"/>
      <c r="J326" s="581"/>
      <c r="K326" s="581"/>
      <c r="L326" s="581"/>
      <c r="M326" s="581"/>
      <c r="N326" s="581"/>
      <c r="O326" s="581"/>
      <c r="P326" s="581"/>
      <c r="Q326" s="581"/>
      <c r="R326" s="581"/>
      <c r="S326" s="581"/>
      <c r="T326" s="581"/>
      <c r="U326" s="581"/>
      <c r="V326" s="581"/>
      <c r="W326" s="581"/>
      <c r="X326" s="581"/>
      <c r="Y326" s="581"/>
    </row>
    <row r="327" spans="1:25" ht="36.75" hidden="1" customHeight="1">
      <c r="A327" s="681"/>
      <c r="B327" s="670"/>
      <c r="C327" s="670"/>
      <c r="D327" s="670"/>
      <c r="E327" s="670"/>
      <c r="F327" s="671"/>
      <c r="G327" s="671"/>
      <c r="H327" s="671"/>
      <c r="I327" s="671"/>
      <c r="J327" s="581"/>
      <c r="K327" s="581"/>
      <c r="L327" s="581"/>
      <c r="M327" s="581"/>
      <c r="N327" s="581"/>
      <c r="O327" s="581"/>
      <c r="P327" s="581"/>
      <c r="Q327" s="581"/>
      <c r="R327" s="581"/>
      <c r="S327" s="581"/>
      <c r="T327" s="581"/>
      <c r="U327" s="581"/>
      <c r="V327" s="581"/>
      <c r="W327" s="581"/>
      <c r="X327" s="581"/>
      <c r="Y327" s="581"/>
    </row>
    <row r="328" spans="1:25" ht="36.75" hidden="1" customHeight="1">
      <c r="A328" s="681"/>
      <c r="B328" s="670"/>
      <c r="C328" s="670"/>
      <c r="D328" s="670"/>
      <c r="E328" s="670"/>
      <c r="F328" s="671"/>
      <c r="G328" s="671"/>
      <c r="H328" s="671"/>
      <c r="I328" s="671"/>
      <c r="J328" s="581"/>
      <c r="K328" s="581"/>
      <c r="L328" s="581"/>
      <c r="M328" s="581"/>
      <c r="N328" s="581"/>
      <c r="O328" s="581"/>
      <c r="P328" s="581"/>
      <c r="Q328" s="581"/>
      <c r="R328" s="581"/>
      <c r="S328" s="581"/>
      <c r="T328" s="581"/>
      <c r="U328" s="581"/>
      <c r="V328" s="581"/>
      <c r="W328" s="581"/>
      <c r="X328" s="581"/>
      <c r="Y328" s="581"/>
    </row>
    <row r="329" spans="1:25" ht="36.75" hidden="1" customHeight="1">
      <c r="A329" s="681"/>
      <c r="B329" s="670"/>
      <c r="C329" s="670"/>
      <c r="D329" s="670"/>
      <c r="E329" s="670"/>
      <c r="F329" s="671"/>
      <c r="G329" s="671"/>
      <c r="H329" s="671"/>
      <c r="I329" s="671"/>
      <c r="J329" s="581"/>
      <c r="K329" s="581"/>
      <c r="L329" s="581"/>
      <c r="M329" s="581"/>
      <c r="N329" s="581"/>
      <c r="O329" s="581"/>
      <c r="P329" s="581"/>
      <c r="Q329" s="581"/>
      <c r="R329" s="581"/>
      <c r="S329" s="581"/>
      <c r="T329" s="581"/>
      <c r="U329" s="581"/>
      <c r="V329" s="581"/>
      <c r="W329" s="581"/>
      <c r="X329" s="581"/>
      <c r="Y329" s="581"/>
    </row>
    <row r="330" spans="1:25" ht="36.75" hidden="1" customHeight="1">
      <c r="A330" s="681"/>
      <c r="B330" s="670"/>
      <c r="C330" s="670"/>
      <c r="D330" s="670"/>
      <c r="E330" s="670"/>
      <c r="F330" s="671"/>
      <c r="G330" s="671"/>
      <c r="H330" s="671"/>
      <c r="I330" s="671"/>
      <c r="J330" s="581"/>
      <c r="K330" s="581"/>
      <c r="L330" s="581"/>
      <c r="M330" s="581"/>
      <c r="N330" s="581"/>
      <c r="O330" s="581"/>
      <c r="P330" s="581"/>
      <c r="Q330" s="581"/>
      <c r="R330" s="581"/>
      <c r="S330" s="581"/>
      <c r="T330" s="581"/>
      <c r="U330" s="581"/>
      <c r="V330" s="581"/>
      <c r="W330" s="581"/>
      <c r="X330" s="581"/>
      <c r="Y330" s="581"/>
    </row>
    <row r="331" spans="1:25" ht="36.75" hidden="1" customHeight="1">
      <c r="A331" s="681"/>
      <c r="B331" s="670"/>
      <c r="C331" s="670"/>
      <c r="D331" s="670"/>
      <c r="E331" s="670"/>
      <c r="F331" s="671"/>
      <c r="G331" s="671"/>
      <c r="H331" s="671"/>
      <c r="I331" s="671"/>
      <c r="J331" s="581"/>
      <c r="K331" s="581"/>
      <c r="L331" s="581"/>
      <c r="M331" s="581"/>
      <c r="N331" s="581"/>
      <c r="O331" s="581"/>
      <c r="P331" s="581"/>
      <c r="Q331" s="581"/>
      <c r="R331" s="581"/>
      <c r="S331" s="581"/>
      <c r="T331" s="581"/>
      <c r="U331" s="581"/>
      <c r="V331" s="581"/>
      <c r="W331" s="581"/>
      <c r="X331" s="581"/>
      <c r="Y331" s="581"/>
    </row>
    <row r="332" spans="1:25" ht="36.75" hidden="1" customHeight="1">
      <c r="A332" s="681"/>
      <c r="B332" s="670"/>
      <c r="C332" s="670"/>
      <c r="D332" s="670"/>
      <c r="E332" s="670"/>
      <c r="F332" s="671"/>
      <c r="G332" s="671"/>
      <c r="H332" s="671"/>
      <c r="I332" s="671"/>
      <c r="J332" s="581"/>
      <c r="K332" s="581"/>
      <c r="L332" s="581"/>
      <c r="M332" s="581"/>
      <c r="N332" s="581"/>
      <c r="O332" s="581"/>
      <c r="P332" s="581"/>
      <c r="Q332" s="581"/>
      <c r="R332" s="581"/>
      <c r="S332" s="581"/>
      <c r="T332" s="581"/>
      <c r="U332" s="581"/>
      <c r="V332" s="581"/>
      <c r="W332" s="581"/>
      <c r="X332" s="581"/>
      <c r="Y332" s="581"/>
    </row>
    <row r="333" spans="1:25" s="693" customFormat="1" ht="56.25" hidden="1" customHeight="1">
      <c r="A333" s="1205" t="s">
        <v>721</v>
      </c>
      <c r="B333" s="1205"/>
      <c r="C333" s="1205"/>
      <c r="D333" s="1205"/>
      <c r="E333" s="1205"/>
      <c r="F333" s="1205"/>
      <c r="G333" s="1205"/>
      <c r="H333" s="1205"/>
      <c r="I333" s="1205"/>
      <c r="J333" s="692"/>
      <c r="K333" s="692"/>
      <c r="L333" s="692"/>
      <c r="M333" s="692"/>
      <c r="N333" s="692"/>
      <c r="O333" s="692"/>
      <c r="P333" s="692"/>
      <c r="Q333" s="692"/>
      <c r="R333" s="692"/>
      <c r="S333" s="692"/>
      <c r="T333" s="692"/>
      <c r="U333" s="692"/>
      <c r="V333" s="692"/>
      <c r="W333" s="692"/>
      <c r="X333" s="692"/>
      <c r="Y333" s="692"/>
    </row>
    <row r="334" spans="1:25" ht="44.25" hidden="1" customHeight="1">
      <c r="A334" s="679">
        <v>1</v>
      </c>
      <c r="B334" s="1202" t="s">
        <v>690</v>
      </c>
      <c r="C334" s="1203"/>
      <c r="D334" s="1203"/>
      <c r="E334" s="1204"/>
      <c r="F334" s="1163"/>
      <c r="G334" s="1164"/>
      <c r="H334" s="1165"/>
      <c r="I334" s="1164"/>
      <c r="J334" s="581"/>
      <c r="K334" s="581"/>
      <c r="L334" s="581"/>
      <c r="M334" s="581"/>
      <c r="N334" s="580">
        <f>'Names of Bidder'!C49</f>
        <v>0</v>
      </c>
      <c r="O334" s="581"/>
      <c r="P334" s="581"/>
      <c r="Q334" s="581"/>
      <c r="R334" s="581"/>
      <c r="S334" s="581"/>
      <c r="T334" s="581"/>
      <c r="U334" s="581"/>
      <c r="V334" s="581"/>
      <c r="W334" s="581"/>
      <c r="X334" s="581"/>
      <c r="Y334" s="581"/>
    </row>
    <row r="335" spans="1:25" ht="14.25" hidden="1" customHeight="1">
      <c r="A335" s="673"/>
      <c r="B335" s="582"/>
      <c r="C335" s="582"/>
      <c r="D335" s="582"/>
      <c r="E335" s="582"/>
      <c r="F335" s="583"/>
      <c r="G335" s="583"/>
      <c r="H335" s="583"/>
      <c r="I335" s="583"/>
      <c r="J335" s="581"/>
      <c r="K335" s="581"/>
      <c r="L335" s="581"/>
      <c r="M335" s="581"/>
      <c r="N335" s="581"/>
      <c r="O335" s="581"/>
      <c r="P335" s="581"/>
      <c r="Q335" s="581"/>
      <c r="R335" s="581"/>
      <c r="S335" s="581"/>
      <c r="T335" s="581"/>
      <c r="U335" s="581"/>
      <c r="V335" s="581"/>
      <c r="W335" s="581"/>
      <c r="X335" s="581"/>
      <c r="Y335" s="581"/>
    </row>
    <row r="336" spans="1:25" ht="84.75" hidden="1" customHeight="1">
      <c r="A336" s="679">
        <v>2</v>
      </c>
      <c r="B336" s="1202" t="s">
        <v>691</v>
      </c>
      <c r="C336" s="1203"/>
      <c r="D336" s="1203"/>
      <c r="E336" s="1204"/>
      <c r="F336" s="1163"/>
      <c r="G336" s="1164"/>
      <c r="H336" s="1165"/>
      <c r="I336" s="1164"/>
      <c r="J336" s="581"/>
      <c r="K336" s="581"/>
      <c r="L336" s="581"/>
      <c r="M336" s="581"/>
      <c r="N336" s="581"/>
      <c r="O336" s="581"/>
      <c r="P336" s="581"/>
      <c r="Q336" s="581"/>
      <c r="R336" s="581"/>
      <c r="S336" s="581"/>
      <c r="T336" s="581"/>
      <c r="U336" s="581"/>
      <c r="V336" s="581"/>
      <c r="W336" s="581"/>
      <c r="X336" s="581"/>
      <c r="Y336" s="581"/>
    </row>
    <row r="337" spans="1:25" ht="14.25" hidden="1" customHeight="1">
      <c r="A337" s="673"/>
      <c r="B337" s="584"/>
      <c r="C337" s="584"/>
      <c r="D337" s="584"/>
      <c r="E337" s="584"/>
      <c r="F337" s="583"/>
      <c r="G337" s="583"/>
      <c r="H337" s="583"/>
      <c r="I337" s="583"/>
      <c r="J337" s="581"/>
      <c r="K337" s="581"/>
      <c r="L337" s="581"/>
      <c r="M337" s="581"/>
      <c r="N337" s="581"/>
      <c r="O337" s="581"/>
      <c r="P337" s="581"/>
      <c r="Q337" s="581"/>
      <c r="R337" s="581"/>
      <c r="S337" s="581"/>
      <c r="T337" s="581"/>
      <c r="U337" s="581"/>
      <c r="V337" s="581"/>
      <c r="W337" s="581"/>
      <c r="X337" s="581"/>
      <c r="Y337" s="581"/>
    </row>
    <row r="338" spans="1:25" ht="63.75" hidden="1" customHeight="1">
      <c r="A338" s="1080">
        <v>3</v>
      </c>
      <c r="B338" s="1178" t="s">
        <v>696</v>
      </c>
      <c r="C338" s="1179"/>
      <c r="D338" s="1179"/>
      <c r="E338" s="1180"/>
      <c r="F338" s="1177"/>
      <c r="G338" s="1176"/>
      <c r="H338" s="1135"/>
      <c r="I338" s="1176"/>
      <c r="J338" s="581"/>
      <c r="K338" s="581"/>
      <c r="L338" s="581"/>
      <c r="M338" s="581"/>
      <c r="N338" s="581"/>
      <c r="O338" s="581"/>
      <c r="P338" s="581"/>
      <c r="Q338" s="581"/>
      <c r="R338" s="581"/>
      <c r="S338" s="581"/>
      <c r="T338" s="581"/>
      <c r="U338" s="581"/>
      <c r="V338" s="581"/>
      <c r="W338" s="581"/>
      <c r="X338" s="581"/>
      <c r="Y338" s="581"/>
    </row>
    <row r="339" spans="1:25" ht="21" hidden="1" customHeight="1">
      <c r="A339" s="1081"/>
      <c r="B339" s="657" t="s">
        <v>692</v>
      </c>
      <c r="C339" s="658"/>
      <c r="D339" s="658"/>
      <c r="E339" s="659"/>
      <c r="F339" s="1185"/>
      <c r="G339" s="1184"/>
      <c r="H339" s="1150"/>
      <c r="I339" s="1184"/>
      <c r="J339" s="581"/>
      <c r="K339" s="581"/>
      <c r="L339" s="581"/>
      <c r="M339" s="581"/>
      <c r="N339" s="581"/>
      <c r="O339" s="581"/>
      <c r="P339" s="581"/>
      <c r="Q339" s="581"/>
      <c r="R339" s="581"/>
      <c r="S339" s="581"/>
      <c r="T339" s="581"/>
      <c r="U339" s="581"/>
      <c r="V339" s="581"/>
      <c r="W339" s="581"/>
      <c r="X339" s="581"/>
      <c r="Y339" s="581"/>
    </row>
    <row r="340" spans="1:25" ht="20.25" hidden="1" customHeight="1">
      <c r="A340" s="1081"/>
      <c r="B340" s="1272" t="s">
        <v>693</v>
      </c>
      <c r="C340" s="1273"/>
      <c r="D340" s="1273"/>
      <c r="E340" s="1274"/>
      <c r="F340" s="1185"/>
      <c r="G340" s="1184"/>
      <c r="H340" s="1150"/>
      <c r="I340" s="1184"/>
      <c r="J340" s="581"/>
      <c r="K340" s="581"/>
      <c r="L340" s="581"/>
      <c r="M340" s="581"/>
      <c r="N340" s="581"/>
      <c r="O340" s="581"/>
      <c r="P340" s="581"/>
      <c r="Q340" s="581"/>
      <c r="R340" s="581"/>
      <c r="S340" s="581"/>
      <c r="T340" s="581"/>
      <c r="U340" s="581"/>
      <c r="V340" s="581"/>
      <c r="W340" s="581"/>
      <c r="X340" s="581"/>
      <c r="Y340" s="581"/>
    </row>
    <row r="341" spans="1:25" ht="40.5" hidden="1" customHeight="1">
      <c r="A341" s="1081"/>
      <c r="B341" s="1278" t="s">
        <v>694</v>
      </c>
      <c r="C341" s="1279"/>
      <c r="D341" s="1279"/>
      <c r="E341" s="1280"/>
      <c r="F341" s="1185"/>
      <c r="G341" s="1184"/>
      <c r="H341" s="1150"/>
      <c r="I341" s="1184"/>
      <c r="J341" s="581"/>
      <c r="K341" s="581"/>
      <c r="L341" s="581"/>
      <c r="M341" s="581"/>
      <c r="N341" s="581"/>
      <c r="O341" s="581"/>
      <c r="P341" s="581"/>
      <c r="Q341" s="581"/>
      <c r="R341" s="581"/>
      <c r="S341" s="581"/>
      <c r="T341" s="581"/>
      <c r="U341" s="581"/>
      <c r="V341" s="581"/>
      <c r="W341" s="581"/>
      <c r="X341" s="581"/>
      <c r="Y341" s="581"/>
    </row>
    <row r="342" spans="1:25" ht="24.95" hidden="1" customHeight="1">
      <c r="A342" s="660"/>
      <c r="B342" s="1275" t="s">
        <v>695</v>
      </c>
      <c r="C342" s="1276"/>
      <c r="D342" s="1276"/>
      <c r="E342" s="1277"/>
      <c r="F342" s="1171"/>
      <c r="G342" s="1172"/>
      <c r="H342" s="1173"/>
      <c r="I342" s="1172"/>
      <c r="J342" s="581"/>
      <c r="K342" s="581"/>
      <c r="L342" s="581"/>
      <c r="M342" s="581"/>
      <c r="N342" s="581"/>
      <c r="O342" s="581"/>
      <c r="P342" s="581"/>
      <c r="Q342" s="581"/>
      <c r="R342" s="581"/>
      <c r="S342" s="581"/>
      <c r="T342" s="581"/>
      <c r="U342" s="581"/>
      <c r="V342" s="581"/>
      <c r="W342" s="581"/>
      <c r="X342" s="581"/>
      <c r="Y342" s="581"/>
    </row>
    <row r="343" spans="1:25" ht="24.95" hidden="1" customHeight="1">
      <c r="A343" s="660"/>
      <c r="F343" s="1171"/>
      <c r="G343" s="1172"/>
      <c r="H343" s="1173"/>
      <c r="I343" s="1172"/>
      <c r="J343" s="581"/>
      <c r="K343" s="581"/>
      <c r="L343" s="581"/>
      <c r="M343" s="581"/>
      <c r="N343" s="581"/>
      <c r="O343" s="581"/>
      <c r="P343" s="581"/>
      <c r="Q343" s="581"/>
      <c r="R343" s="581"/>
      <c r="S343" s="581"/>
      <c r="T343" s="581"/>
      <c r="U343" s="581"/>
      <c r="V343" s="581"/>
      <c r="W343" s="581"/>
      <c r="X343" s="581"/>
      <c r="Y343" s="581"/>
    </row>
    <row r="344" spans="1:25" ht="41.25" hidden="1" customHeight="1">
      <c r="A344" s="660"/>
      <c r="F344" s="1097"/>
      <c r="G344" s="1098"/>
      <c r="H344" s="1099"/>
      <c r="I344" s="1098"/>
      <c r="J344" s="581"/>
      <c r="K344" s="581"/>
      <c r="L344" s="581"/>
      <c r="M344" s="581"/>
      <c r="N344" s="581"/>
      <c r="O344" s="581"/>
      <c r="P344" s="581"/>
      <c r="Q344" s="581"/>
      <c r="R344" s="581"/>
      <c r="S344" s="581"/>
      <c r="T344" s="581"/>
      <c r="U344" s="581"/>
      <c r="V344" s="581"/>
      <c r="W344" s="581"/>
      <c r="X344" s="581"/>
      <c r="Y344" s="581"/>
    </row>
    <row r="345" spans="1:25" ht="41.25" hidden="1" customHeight="1">
      <c r="A345" s="660"/>
      <c r="F345" s="656"/>
      <c r="G345" s="656"/>
      <c r="H345" s="656"/>
      <c r="I345" s="656"/>
      <c r="J345" s="581"/>
      <c r="K345" s="581"/>
      <c r="L345" s="581"/>
      <c r="M345" s="581"/>
      <c r="N345" s="581"/>
      <c r="O345" s="581"/>
      <c r="P345" s="581"/>
      <c r="Q345" s="581"/>
      <c r="R345" s="581"/>
      <c r="S345" s="581"/>
      <c r="T345" s="581"/>
      <c r="U345" s="581"/>
      <c r="V345" s="581"/>
      <c r="W345" s="581"/>
      <c r="X345" s="581"/>
      <c r="Y345" s="581"/>
    </row>
    <row r="346" spans="1:25" ht="20.25" hidden="1" customHeight="1">
      <c r="A346" s="660"/>
      <c r="B346" s="590"/>
      <c r="C346" s="591"/>
      <c r="D346" s="591"/>
      <c r="E346" s="592"/>
      <c r="F346" s="593"/>
      <c r="G346" s="593"/>
      <c r="H346" s="593"/>
      <c r="I346" s="593"/>
      <c r="J346" s="581"/>
      <c r="K346" s="581"/>
      <c r="L346" s="581"/>
      <c r="M346" s="581"/>
      <c r="N346" s="581"/>
      <c r="O346" s="581"/>
      <c r="P346" s="581"/>
      <c r="Q346" s="581"/>
      <c r="R346" s="581"/>
      <c r="S346" s="581"/>
      <c r="T346" s="581"/>
      <c r="U346" s="581"/>
      <c r="V346" s="581"/>
      <c r="W346" s="581"/>
      <c r="X346" s="581"/>
      <c r="Y346" s="581"/>
    </row>
    <row r="347" spans="1:25" ht="24.75" hidden="1" customHeight="1">
      <c r="A347" s="667">
        <v>4</v>
      </c>
      <c r="B347" s="1100" t="s">
        <v>697</v>
      </c>
      <c r="C347" s="1101"/>
      <c r="D347" s="1101"/>
      <c r="E347" s="1102"/>
      <c r="F347" s="1103"/>
      <c r="G347" s="1104"/>
      <c r="H347" s="1103"/>
      <c r="I347" s="1104"/>
      <c r="J347" s="581"/>
      <c r="K347" s="581"/>
      <c r="L347" s="581"/>
      <c r="M347" s="581"/>
      <c r="N347" s="581"/>
      <c r="O347" s="581"/>
      <c r="P347" s="581"/>
      <c r="Q347" s="581"/>
      <c r="R347" s="581"/>
      <c r="S347" s="581"/>
      <c r="T347" s="581"/>
      <c r="U347" s="581"/>
      <c r="V347" s="581"/>
      <c r="W347" s="581"/>
      <c r="X347" s="581"/>
      <c r="Y347" s="581"/>
    </row>
    <row r="348" spans="1:25" ht="49.5" hidden="1" customHeight="1">
      <c r="A348" s="667">
        <v>5</v>
      </c>
      <c r="B348" s="1100" t="s">
        <v>700</v>
      </c>
      <c r="C348" s="1101"/>
      <c r="D348" s="1101"/>
      <c r="E348" s="1102"/>
      <c r="F348" s="1103"/>
      <c r="G348" s="1104"/>
      <c r="H348" s="1103"/>
      <c r="I348" s="1104"/>
      <c r="J348" s="581"/>
      <c r="K348" s="581"/>
      <c r="L348" s="581"/>
      <c r="M348" s="581"/>
      <c r="N348" s="581"/>
      <c r="O348" s="581"/>
      <c r="P348" s="581"/>
      <c r="Q348" s="581"/>
      <c r="R348" s="581"/>
      <c r="S348" s="581"/>
      <c r="T348" s="581"/>
      <c r="U348" s="581"/>
      <c r="V348" s="581"/>
      <c r="W348" s="581"/>
      <c r="X348" s="581"/>
      <c r="Y348" s="581"/>
    </row>
    <row r="349" spans="1:25" ht="41.25" hidden="1" customHeight="1">
      <c r="A349" s="667">
        <v>6</v>
      </c>
      <c r="B349" s="1100" t="s">
        <v>699</v>
      </c>
      <c r="C349" s="1101"/>
      <c r="D349" s="1101"/>
      <c r="E349" s="1102"/>
      <c r="F349" s="1103"/>
      <c r="G349" s="1104"/>
      <c r="H349" s="1103"/>
      <c r="I349" s="1104"/>
      <c r="J349" s="581"/>
      <c r="K349" s="581"/>
      <c r="L349" s="581"/>
      <c r="M349" s="581"/>
      <c r="N349" s="581"/>
      <c r="O349" s="581"/>
      <c r="P349" s="581"/>
      <c r="Q349" s="581"/>
      <c r="R349" s="581"/>
      <c r="S349" s="581"/>
      <c r="T349" s="581"/>
      <c r="U349" s="581"/>
      <c r="V349" s="581"/>
      <c r="W349" s="581"/>
      <c r="X349" s="581"/>
      <c r="Y349" s="581"/>
    </row>
    <row r="350" spans="1:25" ht="100.5" hidden="1" customHeight="1">
      <c r="A350" s="668">
        <v>7</v>
      </c>
      <c r="B350" s="1202" t="s">
        <v>701</v>
      </c>
      <c r="C350" s="1203"/>
      <c r="D350" s="1203"/>
      <c r="E350" s="1271"/>
      <c r="F350" s="1103"/>
      <c r="G350" s="1104"/>
      <c r="H350" s="1103"/>
      <c r="I350" s="1104"/>
      <c r="J350" s="581"/>
      <c r="K350" s="581"/>
      <c r="L350" s="581"/>
      <c r="M350" s="581"/>
      <c r="N350" s="581"/>
      <c r="O350" s="581"/>
      <c r="P350" s="581"/>
      <c r="Q350" s="581"/>
      <c r="R350" s="581"/>
      <c r="S350" s="581"/>
      <c r="T350" s="581"/>
      <c r="U350" s="581"/>
      <c r="V350" s="581"/>
      <c r="W350" s="581"/>
      <c r="X350" s="581"/>
      <c r="Y350" s="581"/>
    </row>
    <row r="351" spans="1:25" ht="90" hidden="1" customHeight="1">
      <c r="A351" s="570">
        <v>8</v>
      </c>
      <c r="B351" s="1100" t="s">
        <v>703</v>
      </c>
      <c r="C351" s="1101"/>
      <c r="D351" s="1101"/>
      <c r="E351" s="1102"/>
      <c r="F351" s="1103"/>
      <c r="G351" s="1104"/>
      <c r="H351" s="1103"/>
      <c r="I351" s="1104"/>
      <c r="J351" s="581"/>
      <c r="K351" s="581"/>
      <c r="L351" s="581"/>
      <c r="M351" s="581"/>
      <c r="N351" s="581"/>
      <c r="O351" s="581"/>
      <c r="P351" s="581"/>
      <c r="Q351" s="581"/>
      <c r="R351" s="581"/>
      <c r="S351" s="581"/>
      <c r="T351" s="581"/>
      <c r="U351" s="581"/>
      <c r="V351" s="581"/>
      <c r="W351" s="581"/>
      <c r="X351" s="581"/>
      <c r="Y351" s="581"/>
    </row>
    <row r="352" spans="1:25" ht="33.75" hidden="1" customHeight="1">
      <c r="A352" s="570"/>
      <c r="B352" s="1100" t="s">
        <v>692</v>
      </c>
      <c r="C352" s="1101"/>
      <c r="D352" s="1101"/>
      <c r="E352" s="1102"/>
      <c r="F352" s="1103"/>
      <c r="G352" s="1104"/>
      <c r="H352" s="1103"/>
      <c r="I352" s="1104"/>
      <c r="J352" s="581"/>
      <c r="K352" s="581"/>
      <c r="L352" s="581"/>
      <c r="M352" s="581"/>
      <c r="N352" s="581"/>
      <c r="O352" s="581"/>
      <c r="P352" s="581"/>
      <c r="Q352" s="581"/>
      <c r="R352" s="581"/>
      <c r="S352" s="581"/>
      <c r="T352" s="581"/>
      <c r="U352" s="581"/>
      <c r="V352" s="581"/>
      <c r="W352" s="581"/>
      <c r="X352" s="581"/>
      <c r="Y352" s="581"/>
    </row>
    <row r="353" spans="1:25" ht="35.25" hidden="1" customHeight="1">
      <c r="A353" s="570"/>
      <c r="B353" s="1100" t="s">
        <v>693</v>
      </c>
      <c r="C353" s="1101"/>
      <c r="D353" s="1101"/>
      <c r="E353" s="1102"/>
      <c r="F353" s="1103"/>
      <c r="G353" s="1104"/>
      <c r="H353" s="1103"/>
      <c r="I353" s="1104"/>
      <c r="J353" s="581"/>
      <c r="K353" s="581"/>
      <c r="L353" s="581"/>
      <c r="M353" s="581"/>
      <c r="N353" s="581"/>
      <c r="O353" s="581"/>
      <c r="P353" s="581"/>
      <c r="Q353" s="581"/>
      <c r="R353" s="581"/>
      <c r="S353" s="581"/>
      <c r="T353" s="581"/>
      <c r="U353" s="581"/>
      <c r="V353" s="581"/>
      <c r="W353" s="581"/>
      <c r="X353" s="581"/>
      <c r="Y353" s="581"/>
    </row>
    <row r="354" spans="1:25" ht="63.75" hidden="1" customHeight="1">
      <c r="A354" s="570"/>
      <c r="B354" s="1100" t="s">
        <v>702</v>
      </c>
      <c r="C354" s="1101"/>
      <c r="D354" s="1101"/>
      <c r="E354" s="1102"/>
      <c r="F354" s="1103"/>
      <c r="G354" s="1104"/>
      <c r="H354" s="1103"/>
      <c r="I354" s="1104"/>
      <c r="J354" s="581"/>
      <c r="K354" s="581"/>
      <c r="L354" s="581"/>
      <c r="M354" s="581"/>
      <c r="N354" s="581"/>
      <c r="O354" s="581"/>
      <c r="P354" s="581"/>
      <c r="Q354" s="581"/>
      <c r="R354" s="581"/>
      <c r="S354" s="581"/>
      <c r="T354" s="581"/>
      <c r="U354" s="581"/>
      <c r="V354" s="581"/>
      <c r="W354" s="581"/>
      <c r="X354" s="581"/>
      <c r="Y354" s="581"/>
    </row>
    <row r="355" spans="1:25" ht="32.25" hidden="1" customHeight="1">
      <c r="A355" s="1246"/>
      <c r="B355" s="1247" t="s">
        <v>695</v>
      </c>
      <c r="C355" s="1248"/>
      <c r="D355" s="1248"/>
      <c r="E355" s="1249"/>
      <c r="F355" s="1256"/>
      <c r="G355" s="1257"/>
      <c r="H355" s="1256"/>
      <c r="I355" s="1257"/>
      <c r="J355" s="581"/>
      <c r="K355" s="581"/>
      <c r="L355" s="581"/>
      <c r="M355" s="581"/>
      <c r="N355" s="581"/>
      <c r="O355" s="581"/>
      <c r="P355" s="581"/>
      <c r="Q355" s="581"/>
      <c r="R355" s="581"/>
      <c r="S355" s="581"/>
      <c r="T355" s="581"/>
      <c r="U355" s="581"/>
      <c r="V355" s="581"/>
      <c r="W355" s="581"/>
      <c r="X355" s="581"/>
      <c r="Y355" s="581"/>
    </row>
    <row r="356" spans="1:25" ht="32.25" hidden="1" customHeight="1">
      <c r="A356" s="1246"/>
      <c r="B356" s="1250"/>
      <c r="C356" s="1251"/>
      <c r="D356" s="1251"/>
      <c r="E356" s="1252"/>
      <c r="F356" s="1173"/>
      <c r="G356" s="1172"/>
      <c r="H356" s="1173"/>
      <c r="I356" s="1172"/>
      <c r="J356" s="581"/>
      <c r="K356" s="581"/>
      <c r="L356" s="581"/>
      <c r="M356" s="581"/>
      <c r="N356" s="581"/>
      <c r="O356" s="581"/>
      <c r="P356" s="581"/>
      <c r="Q356" s="581"/>
      <c r="R356" s="581"/>
      <c r="S356" s="581"/>
      <c r="T356" s="581"/>
      <c r="U356" s="581"/>
      <c r="V356" s="581"/>
      <c r="W356" s="581"/>
      <c r="X356" s="581"/>
      <c r="Y356" s="581"/>
    </row>
    <row r="357" spans="1:25" ht="32.25" hidden="1" customHeight="1">
      <c r="A357" s="1246"/>
      <c r="B357" s="1250"/>
      <c r="C357" s="1251"/>
      <c r="D357" s="1251"/>
      <c r="E357" s="1252"/>
      <c r="F357" s="1099"/>
      <c r="G357" s="1098"/>
      <c r="H357" s="1099"/>
      <c r="I357" s="1098"/>
      <c r="J357" s="581"/>
      <c r="K357" s="581"/>
      <c r="L357" s="581"/>
      <c r="M357" s="581"/>
      <c r="N357" s="581"/>
      <c r="O357" s="581"/>
      <c r="P357" s="581"/>
      <c r="Q357" s="581"/>
      <c r="R357" s="581"/>
      <c r="S357" s="581"/>
      <c r="T357" s="581"/>
      <c r="U357" s="581"/>
      <c r="V357" s="581"/>
      <c r="W357" s="581"/>
      <c r="X357" s="581"/>
      <c r="Y357" s="581"/>
    </row>
    <row r="358" spans="1:25" ht="32.25" hidden="1" customHeight="1">
      <c r="A358" s="1246"/>
      <c r="B358" s="1250"/>
      <c r="C358" s="1251"/>
      <c r="D358" s="1251"/>
      <c r="E358" s="1252"/>
      <c r="F358" s="661"/>
      <c r="G358" s="662"/>
      <c r="H358" s="661"/>
      <c r="I358" s="662"/>
      <c r="J358" s="581"/>
      <c r="K358" s="581"/>
      <c r="L358" s="581"/>
      <c r="M358" s="581"/>
      <c r="N358" s="581"/>
      <c r="O358" s="581"/>
      <c r="P358" s="581"/>
      <c r="Q358" s="581"/>
      <c r="R358" s="581"/>
      <c r="S358" s="581"/>
      <c r="T358" s="581"/>
      <c r="U358" s="581"/>
      <c r="V358" s="581"/>
      <c r="W358" s="581"/>
      <c r="X358" s="581"/>
      <c r="Y358" s="581"/>
    </row>
    <row r="359" spans="1:25" ht="32.25" hidden="1" customHeight="1">
      <c r="A359" s="1246"/>
      <c r="B359" s="1253"/>
      <c r="C359" s="1254"/>
      <c r="D359" s="1254"/>
      <c r="E359" s="1255"/>
      <c r="F359" s="663"/>
      <c r="G359" s="664"/>
      <c r="H359" s="663"/>
      <c r="I359" s="664"/>
      <c r="J359" s="581"/>
      <c r="K359" s="581"/>
      <c r="L359" s="581"/>
      <c r="M359" s="581"/>
      <c r="N359" s="581"/>
      <c r="O359" s="581"/>
      <c r="P359" s="581"/>
      <c r="Q359" s="581"/>
      <c r="R359" s="581"/>
      <c r="S359" s="581"/>
      <c r="T359" s="581"/>
      <c r="U359" s="581"/>
      <c r="V359" s="581"/>
      <c r="W359" s="581"/>
      <c r="X359" s="581"/>
      <c r="Y359" s="581"/>
    </row>
    <row r="360" spans="1:25" ht="11.25" hidden="1" customHeight="1">
      <c r="A360" s="660"/>
      <c r="B360" s="590"/>
      <c r="C360" s="591"/>
      <c r="D360" s="591"/>
      <c r="E360" s="592"/>
      <c r="F360" s="593"/>
      <c r="G360" s="593"/>
      <c r="H360" s="593"/>
      <c r="I360" s="594"/>
      <c r="J360" s="581"/>
      <c r="K360" s="581"/>
      <c r="L360" s="581"/>
      <c r="M360" s="581"/>
      <c r="N360" s="581"/>
      <c r="O360" s="581"/>
      <c r="P360" s="581"/>
      <c r="Q360" s="581"/>
      <c r="R360" s="581"/>
      <c r="S360" s="581"/>
      <c r="T360" s="581"/>
      <c r="U360" s="581"/>
      <c r="V360" s="581"/>
      <c r="W360" s="581"/>
      <c r="X360" s="581"/>
      <c r="Y360" s="581"/>
    </row>
    <row r="361" spans="1:25" ht="24.95" hidden="1" customHeight="1">
      <c r="A361" s="660"/>
      <c r="B361" s="1265" t="s">
        <v>704</v>
      </c>
      <c r="C361" s="1266"/>
      <c r="D361" s="1266"/>
      <c r="E361" s="1267"/>
      <c r="F361" s="596"/>
      <c r="G361" s="598"/>
      <c r="H361" s="596"/>
      <c r="I361" s="598"/>
      <c r="J361" s="581"/>
      <c r="K361" s="581"/>
      <c r="L361" s="581"/>
      <c r="M361" s="581"/>
      <c r="N361" s="581"/>
      <c r="O361" s="581"/>
      <c r="P361" s="581"/>
      <c r="Q361" s="581"/>
      <c r="R361" s="581"/>
      <c r="S361" s="581"/>
      <c r="T361" s="581"/>
      <c r="U361" s="581"/>
      <c r="V361" s="581"/>
      <c r="W361" s="581"/>
      <c r="X361" s="581"/>
      <c r="Y361" s="581"/>
    </row>
    <row r="362" spans="1:25" ht="60" hidden="1" customHeight="1">
      <c r="A362" s="570"/>
      <c r="B362" s="1100" t="s">
        <v>698</v>
      </c>
      <c r="C362" s="1101"/>
      <c r="D362" s="1101"/>
      <c r="E362" s="1102"/>
      <c r="F362" s="665"/>
      <c r="G362" s="666"/>
      <c r="H362" s="665"/>
      <c r="I362" s="666"/>
      <c r="J362" s="581"/>
      <c r="K362" s="581"/>
      <c r="L362" s="581"/>
      <c r="M362" s="581"/>
      <c r="N362" s="581"/>
      <c r="O362" s="581"/>
      <c r="P362" s="581"/>
      <c r="Q362" s="581"/>
      <c r="R362" s="581"/>
      <c r="S362" s="581"/>
      <c r="T362" s="581"/>
      <c r="U362" s="581"/>
      <c r="V362" s="581"/>
      <c r="W362" s="581"/>
      <c r="X362" s="581"/>
      <c r="Y362" s="581"/>
    </row>
    <row r="363" spans="1:25" ht="44.25" hidden="1" customHeight="1">
      <c r="A363" s="570"/>
      <c r="B363" s="1268" t="s">
        <v>699</v>
      </c>
      <c r="C363" s="1269"/>
      <c r="D363" s="1269"/>
      <c r="E363" s="1270"/>
      <c r="F363" s="1258"/>
      <c r="G363" s="1259"/>
      <c r="H363" s="1258"/>
      <c r="I363" s="1259"/>
      <c r="J363" s="581"/>
      <c r="K363" s="581"/>
      <c r="L363" s="581"/>
      <c r="M363" s="581"/>
      <c r="N363" s="581"/>
      <c r="O363" s="581"/>
      <c r="P363" s="581"/>
      <c r="Q363" s="581"/>
      <c r="R363" s="581"/>
      <c r="S363" s="581"/>
      <c r="T363" s="581"/>
      <c r="U363" s="581"/>
      <c r="V363" s="581"/>
      <c r="W363" s="581"/>
      <c r="X363" s="581"/>
      <c r="Y363" s="581"/>
    </row>
    <row r="364" spans="1:25" ht="42" hidden="1" customHeight="1">
      <c r="A364" s="660">
        <v>9</v>
      </c>
      <c r="B364" s="1262" t="s">
        <v>705</v>
      </c>
      <c r="C364" s="1263"/>
      <c r="D364" s="1263"/>
      <c r="E364" s="1264"/>
      <c r="F364" s="1260"/>
      <c r="G364" s="1261"/>
      <c r="H364" s="599"/>
      <c r="I364" s="601"/>
      <c r="J364" s="581"/>
      <c r="K364" s="581"/>
      <c r="L364" s="581"/>
      <c r="M364" s="581"/>
      <c r="N364" s="581"/>
      <c r="O364" s="581"/>
      <c r="P364" s="581"/>
      <c r="Q364" s="581"/>
      <c r="R364" s="581"/>
      <c r="S364" s="581"/>
      <c r="T364" s="581"/>
      <c r="U364" s="581"/>
      <c r="V364" s="581"/>
      <c r="W364" s="581"/>
      <c r="X364" s="581"/>
      <c r="Y364" s="581"/>
    </row>
    <row r="365" spans="1:25" ht="61.5" hidden="1" customHeight="1">
      <c r="A365" s="660"/>
      <c r="B365" s="1229" t="s">
        <v>716</v>
      </c>
      <c r="C365" s="1230"/>
      <c r="D365" s="1230"/>
      <c r="E365" s="1231"/>
      <c r="F365" s="1089"/>
      <c r="G365" s="1090"/>
      <c r="H365" s="1089"/>
      <c r="I365" s="1090"/>
      <c r="J365" s="581"/>
      <c r="K365" s="581"/>
      <c r="L365" s="581"/>
      <c r="M365" s="581"/>
      <c r="N365" s="581"/>
      <c r="O365" s="581"/>
      <c r="P365" s="581"/>
      <c r="Q365" s="581"/>
      <c r="R365" s="581"/>
      <c r="S365" s="581"/>
      <c r="T365" s="581"/>
      <c r="U365" s="581"/>
      <c r="V365" s="581"/>
      <c r="W365" s="581"/>
      <c r="X365" s="581"/>
      <c r="Y365" s="581"/>
    </row>
    <row r="366" spans="1:25" ht="34.5" hidden="1" customHeight="1">
      <c r="A366" s="660"/>
      <c r="B366" s="1229" t="s">
        <v>692</v>
      </c>
      <c r="C366" s="1230"/>
      <c r="D366" s="1230"/>
      <c r="E366" s="1231"/>
      <c r="F366" s="1297"/>
      <c r="G366" s="1298"/>
      <c r="H366" s="1297"/>
      <c r="I366" s="1298"/>
      <c r="J366" s="581"/>
      <c r="K366" s="581"/>
      <c r="L366" s="581"/>
      <c r="M366" s="581"/>
      <c r="N366" s="581"/>
      <c r="O366" s="581"/>
      <c r="P366" s="581"/>
      <c r="Q366" s="581"/>
      <c r="R366" s="581"/>
      <c r="S366" s="581"/>
      <c r="T366" s="581"/>
      <c r="U366" s="581"/>
      <c r="V366" s="581"/>
      <c r="W366" s="581"/>
      <c r="X366" s="581"/>
      <c r="Y366" s="581"/>
    </row>
    <row r="367" spans="1:25" ht="18.75" hidden="1" customHeight="1">
      <c r="A367" s="660"/>
      <c r="B367" s="1229" t="s">
        <v>693</v>
      </c>
      <c r="C367" s="1230"/>
      <c r="D367" s="1230"/>
      <c r="E367" s="1231"/>
      <c r="F367" s="650"/>
      <c r="G367" s="650"/>
      <c r="H367" s="650"/>
      <c r="I367" s="650"/>
      <c r="J367" s="581"/>
      <c r="K367" s="581"/>
      <c r="L367" s="581"/>
      <c r="M367" s="581"/>
      <c r="N367" s="581"/>
      <c r="O367" s="581"/>
      <c r="P367" s="581"/>
      <c r="Q367" s="581"/>
      <c r="R367" s="581"/>
      <c r="S367" s="581"/>
      <c r="T367" s="581"/>
      <c r="U367" s="581"/>
      <c r="V367" s="581"/>
      <c r="W367" s="581"/>
      <c r="X367" s="581"/>
      <c r="Y367" s="581"/>
    </row>
    <row r="368" spans="1:25" ht="53.25" hidden="1" customHeight="1">
      <c r="A368" s="660"/>
      <c r="B368" s="1229" t="s">
        <v>694</v>
      </c>
      <c r="C368" s="1230"/>
      <c r="D368" s="1230"/>
      <c r="E368" s="1231"/>
      <c r="F368" s="650"/>
      <c r="G368" s="650"/>
      <c r="H368" s="650"/>
      <c r="I368" s="650"/>
      <c r="J368" s="581"/>
      <c r="K368" s="581"/>
      <c r="L368" s="581"/>
      <c r="M368" s="581"/>
      <c r="N368" s="581"/>
      <c r="O368" s="581"/>
      <c r="P368" s="581"/>
      <c r="Q368" s="581"/>
      <c r="R368" s="581"/>
      <c r="S368" s="581"/>
      <c r="T368" s="581"/>
      <c r="U368" s="581"/>
      <c r="V368" s="581"/>
      <c r="W368" s="581"/>
      <c r="X368" s="581"/>
      <c r="Y368" s="581"/>
    </row>
    <row r="369" spans="1:25" ht="100.5" hidden="1" customHeight="1">
      <c r="A369" s="668">
        <v>10</v>
      </c>
      <c r="B369" s="1202" t="s">
        <v>717</v>
      </c>
      <c r="C369" s="1203"/>
      <c r="D369" s="1203"/>
      <c r="E369" s="1271"/>
      <c r="F369" s="1103"/>
      <c r="G369" s="1104"/>
      <c r="H369" s="1103"/>
      <c r="I369" s="1104"/>
      <c r="J369" s="581"/>
      <c r="K369" s="581"/>
      <c r="L369" s="581"/>
      <c r="M369" s="581"/>
      <c r="N369" s="581"/>
      <c r="O369" s="581"/>
      <c r="P369" s="581"/>
      <c r="Q369" s="581"/>
      <c r="R369" s="581"/>
      <c r="S369" s="581"/>
      <c r="T369" s="581"/>
      <c r="U369" s="581"/>
      <c r="V369" s="581"/>
      <c r="W369" s="581"/>
      <c r="X369" s="581"/>
      <c r="Y369" s="581"/>
    </row>
    <row r="370" spans="1:25" ht="44.25" hidden="1" customHeight="1">
      <c r="A370" s="1246">
        <v>11</v>
      </c>
      <c r="B370" s="1247" t="s">
        <v>695</v>
      </c>
      <c r="C370" s="1248"/>
      <c r="D370" s="1248"/>
      <c r="E370" s="1249"/>
      <c r="F370" s="1256"/>
      <c r="G370" s="1257"/>
      <c r="H370" s="1256"/>
      <c r="I370" s="1257"/>
      <c r="J370" s="581"/>
      <c r="K370" s="581"/>
      <c r="L370" s="581"/>
      <c r="M370" s="581"/>
      <c r="N370" s="581"/>
      <c r="O370" s="581"/>
      <c r="P370" s="581"/>
      <c r="Q370" s="581"/>
      <c r="R370" s="581"/>
      <c r="S370" s="581"/>
      <c r="T370" s="581"/>
      <c r="U370" s="581"/>
      <c r="V370" s="581"/>
      <c r="W370" s="581"/>
      <c r="X370" s="581"/>
      <c r="Y370" s="581"/>
    </row>
    <row r="371" spans="1:25" ht="36.75" hidden="1" customHeight="1">
      <c r="A371" s="1246"/>
      <c r="B371" s="1250"/>
      <c r="C371" s="1251"/>
      <c r="D371" s="1251"/>
      <c r="E371" s="1252"/>
      <c r="F371" s="1173"/>
      <c r="G371" s="1172"/>
      <c r="H371" s="1173"/>
      <c r="I371" s="1172"/>
      <c r="J371" s="581"/>
      <c r="K371" s="581"/>
      <c r="L371" s="581"/>
      <c r="M371" s="581"/>
      <c r="N371" s="581"/>
      <c r="O371" s="581"/>
      <c r="P371" s="581"/>
      <c r="Q371" s="581"/>
      <c r="R371" s="581"/>
      <c r="S371" s="581"/>
      <c r="T371" s="581"/>
      <c r="U371" s="581"/>
      <c r="V371" s="581"/>
      <c r="W371" s="581"/>
      <c r="X371" s="581"/>
      <c r="Y371" s="581"/>
    </row>
    <row r="372" spans="1:25" ht="36.75" hidden="1" customHeight="1">
      <c r="A372" s="1246"/>
      <c r="B372" s="1250"/>
      <c r="C372" s="1251"/>
      <c r="D372" s="1251"/>
      <c r="E372" s="1252"/>
      <c r="F372" s="1099"/>
      <c r="G372" s="1098"/>
      <c r="H372" s="1099"/>
      <c r="I372" s="1098"/>
      <c r="J372" s="581"/>
      <c r="K372" s="581"/>
      <c r="L372" s="581"/>
      <c r="M372" s="581"/>
      <c r="N372" s="581"/>
      <c r="O372" s="581"/>
      <c r="P372" s="581"/>
      <c r="Q372" s="581"/>
      <c r="R372" s="581"/>
      <c r="S372" s="581"/>
      <c r="T372" s="581"/>
      <c r="U372" s="581"/>
      <c r="V372" s="581"/>
      <c r="W372" s="581"/>
      <c r="X372" s="581"/>
      <c r="Y372" s="581"/>
    </row>
    <row r="373" spans="1:25" ht="36.75" hidden="1" customHeight="1">
      <c r="A373" s="1246"/>
      <c r="B373" s="1250"/>
      <c r="C373" s="1251"/>
      <c r="D373" s="1251"/>
      <c r="E373" s="1252"/>
      <c r="F373" s="661"/>
      <c r="G373" s="662"/>
      <c r="H373" s="661"/>
      <c r="I373" s="662"/>
      <c r="J373" s="581"/>
      <c r="K373" s="581"/>
      <c r="L373" s="581"/>
      <c r="M373" s="581"/>
      <c r="N373" s="581"/>
      <c r="O373" s="581"/>
      <c r="P373" s="581"/>
      <c r="Q373" s="581"/>
      <c r="R373" s="581"/>
      <c r="S373" s="581"/>
      <c r="T373" s="581"/>
      <c r="U373" s="581"/>
      <c r="V373" s="581"/>
      <c r="W373" s="581"/>
      <c r="X373" s="581"/>
      <c r="Y373" s="581"/>
    </row>
    <row r="374" spans="1:25" ht="36.75" hidden="1" customHeight="1">
      <c r="A374" s="1246"/>
      <c r="B374" s="1253"/>
      <c r="C374" s="1254"/>
      <c r="D374" s="1254"/>
      <c r="E374" s="1255"/>
      <c r="F374" s="623"/>
      <c r="G374" s="594"/>
      <c r="H374" s="623"/>
      <c r="I374" s="594"/>
      <c r="J374" s="581"/>
      <c r="K374" s="581"/>
      <c r="L374" s="581"/>
      <c r="M374" s="581"/>
      <c r="N374" s="581"/>
      <c r="O374" s="581"/>
      <c r="P374" s="581"/>
      <c r="Q374" s="581"/>
      <c r="R374" s="581"/>
      <c r="S374" s="581"/>
      <c r="T374" s="581"/>
      <c r="U374" s="581"/>
      <c r="V374" s="581"/>
      <c r="W374" s="581"/>
      <c r="X374" s="581"/>
      <c r="Y374" s="581"/>
    </row>
    <row r="375" spans="1:25" ht="48.75" hidden="1" customHeight="1">
      <c r="A375" s="682">
        <v>12</v>
      </c>
      <c r="B375" s="1229" t="s">
        <v>706</v>
      </c>
      <c r="C375" s="1230"/>
      <c r="D375" s="1230"/>
      <c r="E375" s="1231"/>
      <c r="F375" s="639"/>
      <c r="G375" s="640"/>
      <c r="H375" s="639"/>
      <c r="I375" s="640"/>
      <c r="J375" s="581"/>
      <c r="K375" s="581"/>
      <c r="L375" s="581"/>
      <c r="M375" s="581"/>
      <c r="N375" s="581"/>
      <c r="O375" s="581"/>
      <c r="P375" s="581"/>
      <c r="Q375" s="581"/>
      <c r="R375" s="581"/>
      <c r="S375" s="581"/>
      <c r="T375" s="581"/>
      <c r="U375" s="581"/>
      <c r="V375" s="581"/>
      <c r="W375" s="581"/>
      <c r="X375" s="581"/>
      <c r="Y375" s="581"/>
    </row>
    <row r="376" spans="1:25" ht="76.5" hidden="1" customHeight="1">
      <c r="A376" s="683">
        <v>13</v>
      </c>
      <c r="B376" s="1229" t="s">
        <v>707</v>
      </c>
      <c r="C376" s="1230"/>
      <c r="D376" s="1230"/>
      <c r="E376" s="1231"/>
      <c r="F376" s="639"/>
      <c r="G376" s="640"/>
      <c r="H376" s="639"/>
      <c r="I376" s="640"/>
      <c r="J376" s="581"/>
      <c r="K376" s="581"/>
      <c r="L376" s="581"/>
      <c r="M376" s="581"/>
      <c r="N376" s="581"/>
      <c r="O376" s="581"/>
      <c r="P376" s="581"/>
      <c r="Q376" s="581"/>
      <c r="R376" s="581"/>
      <c r="S376" s="581"/>
      <c r="T376" s="581"/>
      <c r="U376" s="581"/>
      <c r="V376" s="581"/>
      <c r="W376" s="581"/>
      <c r="X376" s="581"/>
      <c r="Y376" s="581"/>
    </row>
    <row r="377" spans="1:25" ht="36.75" hidden="1" customHeight="1">
      <c r="A377" s="1281" t="s">
        <v>708</v>
      </c>
      <c r="B377" s="1281"/>
      <c r="C377" s="1281"/>
      <c r="D377" s="1281"/>
      <c r="E377" s="1281"/>
      <c r="F377" s="1281"/>
      <c r="G377" s="1281"/>
      <c r="H377" s="1281"/>
      <c r="I377" s="1281"/>
      <c r="J377" s="581"/>
      <c r="K377" s="581"/>
      <c r="L377" s="581"/>
      <c r="M377" s="581"/>
      <c r="N377" s="581"/>
      <c r="O377" s="581"/>
      <c r="P377" s="581"/>
      <c r="Q377" s="581"/>
      <c r="R377" s="581"/>
      <c r="S377" s="581"/>
      <c r="T377" s="581"/>
      <c r="U377" s="581"/>
      <c r="V377" s="581"/>
      <c r="W377" s="581"/>
      <c r="X377" s="581"/>
      <c r="Y377" s="581"/>
    </row>
    <row r="378" spans="1:25" ht="1.5" hidden="1" customHeight="1">
      <c r="A378" s="684"/>
      <c r="B378" s="655"/>
      <c r="C378" s="655"/>
      <c r="D378" s="655"/>
      <c r="E378" s="655"/>
      <c r="F378" s="655"/>
      <c r="G378" s="655"/>
      <c r="H378" s="655"/>
      <c r="I378" s="655"/>
      <c r="J378" s="581"/>
      <c r="K378" s="581"/>
      <c r="L378" s="581"/>
      <c r="M378" s="581"/>
      <c r="N378" s="581"/>
      <c r="O378" s="581"/>
      <c r="P378" s="581"/>
      <c r="Q378" s="581"/>
      <c r="R378" s="581"/>
      <c r="S378" s="581"/>
      <c r="T378" s="581"/>
      <c r="U378" s="581"/>
      <c r="V378" s="581"/>
      <c r="W378" s="581"/>
      <c r="X378" s="581"/>
      <c r="Y378" s="581"/>
    </row>
    <row r="379" spans="1:25" ht="36.75" hidden="1" customHeight="1">
      <c r="A379" s="679">
        <v>1</v>
      </c>
      <c r="B379" s="1202" t="s">
        <v>690</v>
      </c>
      <c r="C379" s="1203"/>
      <c r="D379" s="1203"/>
      <c r="E379" s="1204"/>
      <c r="F379" s="1163"/>
      <c r="G379" s="1164"/>
      <c r="H379" s="1165"/>
      <c r="I379" s="1164"/>
      <c r="J379" s="581"/>
      <c r="K379" s="581"/>
      <c r="L379" s="581"/>
      <c r="M379" s="581"/>
      <c r="N379" s="581"/>
      <c r="O379" s="581"/>
      <c r="P379" s="581"/>
      <c r="Q379" s="581"/>
      <c r="R379" s="581"/>
      <c r="S379" s="581"/>
      <c r="T379" s="581"/>
      <c r="U379" s="581"/>
      <c r="V379" s="581"/>
      <c r="W379" s="581"/>
      <c r="X379" s="581"/>
      <c r="Y379" s="581"/>
    </row>
    <row r="380" spans="1:25" ht="36.75" hidden="1" customHeight="1">
      <c r="A380" s="673"/>
      <c r="B380" s="582"/>
      <c r="C380" s="582"/>
      <c r="D380" s="582"/>
      <c r="E380" s="582"/>
      <c r="F380" s="583"/>
      <c r="G380" s="583"/>
      <c r="H380" s="583"/>
      <c r="I380" s="583"/>
      <c r="J380" s="581"/>
      <c r="K380" s="581"/>
      <c r="L380" s="581"/>
      <c r="M380" s="581"/>
      <c r="N380" s="581"/>
      <c r="O380" s="581"/>
      <c r="P380" s="581"/>
      <c r="Q380" s="581"/>
      <c r="R380" s="581"/>
      <c r="S380" s="581"/>
      <c r="T380" s="581"/>
      <c r="U380" s="581"/>
      <c r="V380" s="581"/>
      <c r="W380" s="581"/>
      <c r="X380" s="581"/>
      <c r="Y380" s="581"/>
    </row>
    <row r="381" spans="1:25" ht="36.75" hidden="1" customHeight="1">
      <c r="A381" s="679">
        <v>2</v>
      </c>
      <c r="B381" s="1202" t="s">
        <v>709</v>
      </c>
      <c r="C381" s="1203"/>
      <c r="D381" s="1203"/>
      <c r="E381" s="1204"/>
      <c r="F381" s="1163"/>
      <c r="G381" s="1164"/>
      <c r="H381" s="1165"/>
      <c r="I381" s="1164"/>
      <c r="J381" s="581"/>
      <c r="K381" s="581"/>
      <c r="L381" s="581"/>
      <c r="M381" s="581"/>
      <c r="N381" s="581"/>
      <c r="O381" s="581"/>
      <c r="P381" s="581"/>
      <c r="Q381" s="581"/>
      <c r="R381" s="581"/>
      <c r="S381" s="581"/>
      <c r="T381" s="581"/>
      <c r="U381" s="581"/>
      <c r="V381" s="581"/>
      <c r="W381" s="581"/>
      <c r="X381" s="581"/>
      <c r="Y381" s="581"/>
    </row>
    <row r="382" spans="1:25" ht="36.75" hidden="1" customHeight="1">
      <c r="A382" s="673"/>
      <c r="B382" s="584"/>
      <c r="C382" s="584"/>
      <c r="D382" s="584"/>
      <c r="E382" s="584"/>
      <c r="F382" s="583"/>
      <c r="G382" s="583"/>
      <c r="H382" s="583"/>
      <c r="I382" s="583"/>
      <c r="J382" s="581"/>
      <c r="K382" s="581"/>
      <c r="L382" s="581"/>
      <c r="M382" s="581"/>
      <c r="N382" s="581"/>
      <c r="O382" s="581"/>
      <c r="P382" s="581"/>
      <c r="Q382" s="581"/>
      <c r="R382" s="581"/>
      <c r="S382" s="581"/>
      <c r="T382" s="581"/>
      <c r="U382" s="581"/>
      <c r="V382" s="581"/>
      <c r="W382" s="581"/>
      <c r="X382" s="581"/>
      <c r="Y382" s="581"/>
    </row>
    <row r="383" spans="1:25" ht="84.75" hidden="1" customHeight="1">
      <c r="A383" s="1080">
        <v>3</v>
      </c>
      <c r="B383" s="1202" t="s">
        <v>715</v>
      </c>
      <c r="C383" s="1203"/>
      <c r="D383" s="1203"/>
      <c r="E383" s="1204"/>
      <c r="F383" s="1177"/>
      <c r="G383" s="1176"/>
      <c r="H383" s="1135"/>
      <c r="I383" s="1176"/>
      <c r="J383" s="581"/>
      <c r="K383" s="581"/>
      <c r="L383" s="581"/>
      <c r="M383" s="581"/>
      <c r="N383" s="581"/>
      <c r="O383" s="581"/>
      <c r="P383" s="581"/>
      <c r="Q383" s="581"/>
      <c r="R383" s="581"/>
      <c r="S383" s="581"/>
      <c r="T383" s="581"/>
      <c r="U383" s="581"/>
      <c r="V383" s="581"/>
      <c r="W383" s="581"/>
      <c r="X383" s="581"/>
      <c r="Y383" s="581"/>
    </row>
    <row r="384" spans="1:25" ht="96" hidden="1" customHeight="1">
      <c r="A384" s="1081"/>
      <c r="B384" s="1178" t="s">
        <v>723</v>
      </c>
      <c r="C384" s="1179"/>
      <c r="D384" s="1179"/>
      <c r="E384" s="1180"/>
      <c r="F384" s="1185"/>
      <c r="G384" s="1184"/>
      <c r="H384" s="1150"/>
      <c r="I384" s="1184"/>
      <c r="J384" s="581"/>
      <c r="K384" s="581"/>
      <c r="L384" s="581"/>
      <c r="M384" s="581"/>
      <c r="N384" s="581"/>
      <c r="O384" s="581"/>
      <c r="P384" s="581"/>
      <c r="Q384" s="581"/>
      <c r="R384" s="581"/>
      <c r="S384" s="581"/>
      <c r="T384" s="581"/>
      <c r="U384" s="581"/>
      <c r="V384" s="581"/>
      <c r="W384" s="581"/>
      <c r="X384" s="581"/>
      <c r="Y384" s="581"/>
    </row>
    <row r="385" spans="1:25" ht="80.25" hidden="1" customHeight="1">
      <c r="A385" s="1081"/>
      <c r="B385" s="1282" t="s">
        <v>722</v>
      </c>
      <c r="C385" s="1283"/>
      <c r="D385" s="1283"/>
      <c r="E385" s="1284"/>
      <c r="F385" s="638"/>
      <c r="G385" s="642"/>
      <c r="H385" s="641"/>
      <c r="I385" s="642"/>
      <c r="J385" s="581"/>
      <c r="K385" s="581"/>
      <c r="L385" s="581"/>
      <c r="M385" s="581"/>
      <c r="N385" s="581"/>
      <c r="O385" s="581"/>
      <c r="P385" s="581"/>
      <c r="Q385" s="581"/>
      <c r="R385" s="581"/>
      <c r="S385" s="581"/>
      <c r="T385" s="581"/>
      <c r="U385" s="581"/>
      <c r="V385" s="581"/>
      <c r="W385" s="581"/>
      <c r="X385" s="581"/>
      <c r="Y385" s="581"/>
    </row>
    <row r="386" spans="1:25" ht="33.75" hidden="1" customHeight="1">
      <c r="A386" s="1081"/>
      <c r="B386" s="1285" t="s">
        <v>710</v>
      </c>
      <c r="C386" s="1286"/>
      <c r="D386" s="1286"/>
      <c r="E386" s="1287"/>
      <c r="F386" s="638"/>
      <c r="G386" s="642"/>
      <c r="H386" s="641"/>
      <c r="I386" s="642"/>
      <c r="J386" s="581"/>
      <c r="K386" s="581"/>
      <c r="L386" s="581"/>
      <c r="M386" s="581"/>
      <c r="N386" s="581"/>
      <c r="O386" s="581"/>
      <c r="P386" s="581"/>
      <c r="Q386" s="581"/>
      <c r="R386" s="581"/>
      <c r="S386" s="581"/>
      <c r="T386" s="581"/>
      <c r="U386" s="581"/>
      <c r="V386" s="581"/>
      <c r="W386" s="581"/>
      <c r="X386" s="581"/>
      <c r="Y386" s="581"/>
    </row>
    <row r="387" spans="1:25" ht="36.75" hidden="1" customHeight="1">
      <c r="A387" s="1081"/>
      <c r="B387" s="1272" t="s">
        <v>693</v>
      </c>
      <c r="C387" s="1273"/>
      <c r="D387" s="1273"/>
      <c r="E387" s="1274"/>
      <c r="F387" s="1185"/>
      <c r="G387" s="1184"/>
      <c r="H387" s="1150"/>
      <c r="I387" s="1184"/>
      <c r="J387" s="581"/>
      <c r="K387" s="581"/>
      <c r="L387" s="581"/>
      <c r="M387" s="581"/>
      <c r="N387" s="581"/>
      <c r="O387" s="581"/>
      <c r="P387" s="581"/>
      <c r="Q387" s="581"/>
      <c r="R387" s="581"/>
      <c r="S387" s="581"/>
      <c r="T387" s="581"/>
      <c r="U387" s="581"/>
      <c r="V387" s="581"/>
      <c r="W387" s="581"/>
      <c r="X387" s="581"/>
      <c r="Y387" s="581"/>
    </row>
    <row r="388" spans="1:25" ht="36.75" hidden="1" customHeight="1">
      <c r="A388" s="1081"/>
      <c r="B388" s="1278" t="s">
        <v>694</v>
      </c>
      <c r="C388" s="1279"/>
      <c r="D388" s="1279"/>
      <c r="E388" s="1280"/>
      <c r="F388" s="1185"/>
      <c r="G388" s="1184"/>
      <c r="H388" s="1150"/>
      <c r="I388" s="1184"/>
      <c r="J388" s="581"/>
      <c r="K388" s="581"/>
      <c r="L388" s="581"/>
      <c r="M388" s="581"/>
      <c r="N388" s="581"/>
      <c r="O388" s="581"/>
      <c r="P388" s="581"/>
      <c r="Q388" s="581"/>
      <c r="R388" s="581"/>
      <c r="S388" s="581"/>
      <c r="T388" s="581"/>
      <c r="U388" s="581"/>
      <c r="V388" s="581"/>
      <c r="W388" s="581"/>
      <c r="X388" s="581"/>
      <c r="Y388" s="581"/>
    </row>
    <row r="389" spans="1:25" ht="36.75" hidden="1" customHeight="1">
      <c r="A389" s="660"/>
      <c r="B389" s="1275" t="s">
        <v>695</v>
      </c>
      <c r="C389" s="1276"/>
      <c r="D389" s="1276"/>
      <c r="E389" s="1277"/>
      <c r="F389" s="1171"/>
      <c r="G389" s="1172"/>
      <c r="H389" s="1173"/>
      <c r="I389" s="1172"/>
      <c r="J389" s="581"/>
      <c r="K389" s="581"/>
      <c r="L389" s="581"/>
      <c r="M389" s="581"/>
      <c r="N389" s="581"/>
      <c r="O389" s="581"/>
      <c r="P389" s="581"/>
      <c r="Q389" s="581"/>
      <c r="R389" s="581"/>
      <c r="S389" s="581"/>
      <c r="T389" s="581"/>
      <c r="U389" s="581"/>
      <c r="V389" s="581"/>
      <c r="W389" s="581"/>
      <c r="X389" s="581"/>
      <c r="Y389" s="581"/>
    </row>
    <row r="390" spans="1:25" ht="36.75" hidden="1" customHeight="1">
      <c r="A390" s="660"/>
      <c r="F390" s="1171"/>
      <c r="G390" s="1172"/>
      <c r="H390" s="1173"/>
      <c r="I390" s="1172"/>
      <c r="J390" s="581"/>
      <c r="K390" s="581"/>
      <c r="L390" s="581"/>
      <c r="M390" s="581"/>
      <c r="N390" s="581"/>
      <c r="O390" s="581"/>
      <c r="P390" s="581"/>
      <c r="Q390" s="581"/>
      <c r="R390" s="581"/>
      <c r="S390" s="581"/>
      <c r="T390" s="581"/>
      <c r="U390" s="581"/>
      <c r="V390" s="581"/>
      <c r="W390" s="581"/>
      <c r="X390" s="581"/>
      <c r="Y390" s="581"/>
    </row>
    <row r="391" spans="1:25" ht="36.75" hidden="1" customHeight="1">
      <c r="A391" s="660"/>
      <c r="F391" s="1097"/>
      <c r="G391" s="1098"/>
      <c r="H391" s="1099"/>
      <c r="I391" s="1098"/>
      <c r="J391" s="581"/>
      <c r="K391" s="581"/>
      <c r="L391" s="581"/>
      <c r="M391" s="581"/>
      <c r="N391" s="581"/>
      <c r="O391" s="581"/>
      <c r="P391" s="581"/>
      <c r="Q391" s="581"/>
      <c r="R391" s="581"/>
      <c r="S391" s="581"/>
      <c r="T391" s="581"/>
      <c r="U391" s="581"/>
      <c r="V391" s="581"/>
      <c r="W391" s="581"/>
      <c r="X391" s="581"/>
      <c r="Y391" s="581"/>
    </row>
    <row r="392" spans="1:25" ht="72" hidden="1" customHeight="1">
      <c r="A392" s="660"/>
      <c r="F392" s="656"/>
      <c r="G392" s="656"/>
      <c r="H392" s="656"/>
      <c r="I392" s="656"/>
      <c r="J392" s="581"/>
      <c r="K392" s="581"/>
      <c r="L392" s="581"/>
      <c r="M392" s="581"/>
      <c r="N392" s="581"/>
      <c r="O392" s="581"/>
      <c r="P392" s="581"/>
      <c r="Q392" s="581"/>
      <c r="R392" s="581"/>
      <c r="S392" s="581"/>
      <c r="T392" s="581"/>
      <c r="U392" s="581"/>
      <c r="V392" s="581"/>
      <c r="W392" s="581"/>
      <c r="X392" s="581"/>
      <c r="Y392" s="581"/>
    </row>
    <row r="393" spans="1:25" hidden="1">
      <c r="A393" s="660"/>
      <c r="B393" s="590"/>
      <c r="C393" s="591"/>
      <c r="D393" s="591"/>
      <c r="E393" s="592"/>
      <c r="F393" s="593"/>
      <c r="G393" s="593"/>
      <c r="H393" s="593"/>
      <c r="I393" s="593"/>
      <c r="J393" s="581"/>
      <c r="K393" s="581"/>
      <c r="L393" s="581"/>
      <c r="M393" s="581"/>
      <c r="N393" s="581"/>
      <c r="O393" s="581"/>
      <c r="P393" s="581"/>
      <c r="Q393" s="581"/>
      <c r="R393" s="581"/>
      <c r="S393" s="581"/>
      <c r="T393" s="581"/>
      <c r="U393" s="581"/>
      <c r="V393" s="581"/>
      <c r="W393" s="581"/>
      <c r="X393" s="581"/>
      <c r="Y393" s="581"/>
    </row>
    <row r="394" spans="1:25" ht="36.75" hidden="1" customHeight="1">
      <c r="A394" s="667">
        <v>4</v>
      </c>
      <c r="B394" s="1100" t="s">
        <v>697</v>
      </c>
      <c r="C394" s="1101"/>
      <c r="D394" s="1101"/>
      <c r="E394" s="1102"/>
      <c r="F394" s="1103"/>
      <c r="G394" s="1104"/>
      <c r="H394" s="1103"/>
      <c r="I394" s="1104"/>
      <c r="J394" s="581"/>
      <c r="K394" s="581"/>
      <c r="L394" s="581"/>
      <c r="M394" s="581"/>
      <c r="N394" s="581"/>
      <c r="O394" s="581"/>
      <c r="P394" s="581"/>
      <c r="Q394" s="581"/>
      <c r="R394" s="581"/>
      <c r="S394" s="581"/>
      <c r="T394" s="581"/>
      <c r="U394" s="581"/>
      <c r="V394" s="581"/>
      <c r="W394" s="581"/>
      <c r="X394" s="581"/>
      <c r="Y394" s="581"/>
    </row>
    <row r="395" spans="1:25" ht="36.75" hidden="1" customHeight="1">
      <c r="A395" s="667">
        <v>5</v>
      </c>
      <c r="B395" s="1100" t="s">
        <v>700</v>
      </c>
      <c r="C395" s="1101"/>
      <c r="D395" s="1101"/>
      <c r="E395" s="1102"/>
      <c r="F395" s="1103"/>
      <c r="G395" s="1104"/>
      <c r="H395" s="1103"/>
      <c r="I395" s="1104"/>
      <c r="J395" s="581"/>
      <c r="K395" s="581"/>
      <c r="L395" s="581"/>
      <c r="M395" s="581"/>
      <c r="N395" s="581"/>
      <c r="O395" s="581"/>
      <c r="P395" s="581"/>
      <c r="Q395" s="581"/>
      <c r="R395" s="581"/>
      <c r="S395" s="581"/>
      <c r="T395" s="581"/>
      <c r="U395" s="581"/>
      <c r="V395" s="581"/>
      <c r="W395" s="581"/>
      <c r="X395" s="581"/>
      <c r="Y395" s="581"/>
    </row>
    <row r="396" spans="1:25" ht="36.75" hidden="1" customHeight="1">
      <c r="A396" s="667">
        <v>6</v>
      </c>
      <c r="B396" s="1100"/>
      <c r="C396" s="1101"/>
      <c r="D396" s="1101"/>
      <c r="E396" s="1102"/>
      <c r="F396" s="1103"/>
      <c r="G396" s="1104"/>
      <c r="H396" s="1103"/>
      <c r="I396" s="1104"/>
      <c r="J396" s="581"/>
      <c r="K396" s="581"/>
      <c r="L396" s="581"/>
      <c r="M396" s="581"/>
      <c r="N396" s="581"/>
      <c r="O396" s="581"/>
      <c r="P396" s="581"/>
      <c r="Q396" s="581"/>
      <c r="R396" s="581"/>
      <c r="S396" s="581"/>
      <c r="T396" s="581"/>
      <c r="U396" s="581"/>
      <c r="V396" s="581"/>
      <c r="W396" s="581"/>
      <c r="X396" s="581"/>
      <c r="Y396" s="581"/>
    </row>
    <row r="397" spans="1:25" ht="36.75" hidden="1" customHeight="1">
      <c r="A397" s="668">
        <v>6</v>
      </c>
      <c r="B397" s="1202" t="s">
        <v>711</v>
      </c>
      <c r="C397" s="1203"/>
      <c r="D397" s="1203"/>
      <c r="E397" s="1271"/>
      <c r="F397" s="1103"/>
      <c r="G397" s="1104"/>
      <c r="H397" s="1103"/>
      <c r="I397" s="1104"/>
      <c r="J397" s="581"/>
      <c r="K397" s="581"/>
      <c r="L397" s="581"/>
      <c r="M397" s="581"/>
      <c r="N397" s="581"/>
      <c r="O397" s="581"/>
      <c r="P397" s="581"/>
      <c r="Q397" s="581"/>
      <c r="R397" s="581"/>
      <c r="S397" s="581"/>
      <c r="T397" s="581"/>
      <c r="U397" s="581"/>
      <c r="V397" s="581"/>
      <c r="W397" s="581"/>
      <c r="X397" s="581"/>
      <c r="Y397" s="581"/>
    </row>
    <row r="398" spans="1:25" ht="78" hidden="1" customHeight="1">
      <c r="A398" s="668"/>
      <c r="B398" s="1202" t="s">
        <v>712</v>
      </c>
      <c r="C398" s="1203"/>
      <c r="D398" s="1203"/>
      <c r="E398" s="1271"/>
      <c r="F398" s="1103"/>
      <c r="G398" s="1104"/>
      <c r="H398" s="1103"/>
      <c r="I398" s="1104"/>
      <c r="J398" s="581"/>
      <c r="K398" s="581"/>
      <c r="L398" s="581"/>
      <c r="M398" s="581"/>
      <c r="N398" s="581"/>
      <c r="O398" s="581"/>
      <c r="P398" s="581"/>
      <c r="Q398" s="581"/>
      <c r="R398" s="581"/>
      <c r="S398" s="581"/>
      <c r="T398" s="581"/>
      <c r="U398" s="581"/>
      <c r="V398" s="581"/>
      <c r="W398" s="581"/>
      <c r="X398" s="581"/>
      <c r="Y398" s="581"/>
    </row>
    <row r="399" spans="1:25" ht="122.25" hidden="1" customHeight="1">
      <c r="A399" s="668"/>
      <c r="B399" s="1229" t="s">
        <v>713</v>
      </c>
      <c r="C399" s="1230"/>
      <c r="D399" s="1230"/>
      <c r="E399" s="1231"/>
      <c r="F399" s="1103"/>
      <c r="G399" s="1104"/>
      <c r="H399" s="1103"/>
      <c r="I399" s="1104"/>
      <c r="J399" s="581"/>
      <c r="K399" s="581"/>
      <c r="L399" s="581"/>
      <c r="M399" s="581"/>
      <c r="N399" s="581"/>
      <c r="O399" s="581"/>
      <c r="P399" s="581"/>
      <c r="Q399" s="581"/>
      <c r="R399" s="581"/>
      <c r="S399" s="581"/>
      <c r="T399" s="581"/>
      <c r="U399" s="581"/>
      <c r="V399" s="581"/>
      <c r="W399" s="581"/>
      <c r="X399" s="581"/>
      <c r="Y399" s="581"/>
    </row>
    <row r="400" spans="1:25" ht="36.75" hidden="1" customHeight="1">
      <c r="A400" s="668">
        <v>7</v>
      </c>
      <c r="B400" s="1202" t="s">
        <v>699</v>
      </c>
      <c r="C400" s="1203"/>
      <c r="D400" s="1203"/>
      <c r="E400" s="1271"/>
      <c r="F400" s="1103"/>
      <c r="G400" s="1104"/>
      <c r="H400" s="1103"/>
      <c r="I400" s="1104"/>
      <c r="J400" s="581"/>
      <c r="K400" s="581"/>
      <c r="L400" s="581"/>
      <c r="M400" s="581"/>
      <c r="N400" s="581"/>
      <c r="O400" s="581"/>
      <c r="P400" s="581"/>
      <c r="Q400" s="581"/>
      <c r="R400" s="581"/>
      <c r="S400" s="581"/>
      <c r="T400" s="581"/>
      <c r="U400" s="581"/>
      <c r="V400" s="581"/>
      <c r="W400" s="581"/>
      <c r="X400" s="581"/>
      <c r="Y400" s="581"/>
    </row>
    <row r="401" spans="1:25" ht="36.75" customHeight="1">
      <c r="A401" s="684"/>
      <c r="B401" s="595"/>
      <c r="C401" s="595"/>
      <c r="D401" s="595"/>
      <c r="E401" s="595"/>
      <c r="F401" s="650"/>
      <c r="G401" s="650"/>
      <c r="H401" s="650"/>
      <c r="I401" s="650"/>
      <c r="J401" s="581"/>
      <c r="K401" s="581"/>
      <c r="L401" s="581"/>
      <c r="M401" s="581"/>
      <c r="N401" s="581"/>
      <c r="O401" s="581"/>
      <c r="P401" s="581"/>
      <c r="Q401" s="581"/>
      <c r="R401" s="581"/>
      <c r="S401" s="581"/>
      <c r="T401" s="581"/>
      <c r="U401" s="581"/>
      <c r="V401" s="581"/>
      <c r="W401" s="581"/>
      <c r="X401" s="581"/>
      <c r="Y401" s="581"/>
    </row>
    <row r="402" spans="1:25" ht="36.75" hidden="1" customHeight="1">
      <c r="A402" s="684"/>
      <c r="B402" s="595"/>
      <c r="C402" s="595"/>
      <c r="D402" s="595"/>
      <c r="E402" s="595"/>
      <c r="F402" s="650"/>
      <c r="G402" s="650"/>
      <c r="H402" s="650"/>
      <c r="I402" s="650"/>
      <c r="J402" s="581"/>
      <c r="K402" s="581"/>
      <c r="L402" s="581"/>
      <c r="M402" s="581"/>
      <c r="N402" s="581"/>
      <c r="O402" s="581"/>
      <c r="P402" s="581"/>
      <c r="Q402" s="581"/>
      <c r="R402" s="581"/>
      <c r="S402" s="581"/>
      <c r="T402" s="581"/>
      <c r="U402" s="581"/>
      <c r="V402" s="581"/>
      <c r="W402" s="581"/>
      <c r="X402" s="581"/>
      <c r="Y402" s="581"/>
    </row>
    <row r="403" spans="1:25" ht="36.75" hidden="1" customHeight="1">
      <c r="A403" s="684"/>
      <c r="B403" s="595"/>
      <c r="C403" s="595"/>
      <c r="D403" s="595"/>
      <c r="E403" s="595"/>
      <c r="F403" s="650"/>
      <c r="G403" s="650"/>
      <c r="H403" s="650"/>
      <c r="I403" s="650"/>
      <c r="J403" s="581"/>
      <c r="K403" s="581"/>
      <c r="L403" s="581"/>
      <c r="M403" s="581"/>
      <c r="N403" s="581"/>
      <c r="O403" s="581"/>
      <c r="P403" s="581"/>
      <c r="Q403" s="581"/>
      <c r="R403" s="581"/>
      <c r="S403" s="581"/>
      <c r="T403" s="581"/>
      <c r="U403" s="581"/>
      <c r="V403" s="581"/>
      <c r="W403" s="581"/>
      <c r="X403" s="581"/>
      <c r="Y403" s="581"/>
    </row>
    <row r="404" spans="1:25" ht="36.75" hidden="1" customHeight="1">
      <c r="A404" s="684"/>
      <c r="B404" s="595"/>
      <c r="C404" s="595"/>
      <c r="D404" s="595"/>
      <c r="E404" s="595"/>
      <c r="F404" s="650"/>
      <c r="G404" s="650"/>
      <c r="H404" s="650"/>
      <c r="I404" s="650"/>
      <c r="J404" s="581"/>
      <c r="K404" s="581"/>
      <c r="L404" s="581"/>
      <c r="M404" s="581"/>
      <c r="N404" s="581"/>
      <c r="O404" s="581"/>
      <c r="P404" s="581"/>
      <c r="Q404" s="581"/>
      <c r="R404" s="581"/>
      <c r="S404" s="581"/>
      <c r="T404" s="581"/>
      <c r="U404" s="581"/>
      <c r="V404" s="581"/>
      <c r="W404" s="581"/>
      <c r="X404" s="581"/>
      <c r="Y404" s="581"/>
    </row>
    <row r="405" spans="1:25" ht="36.75" hidden="1" customHeight="1">
      <c r="A405" s="684"/>
      <c r="B405" s="595"/>
      <c r="C405" s="595"/>
      <c r="D405" s="595"/>
      <c r="E405" s="595"/>
      <c r="F405" s="650"/>
      <c r="G405" s="650"/>
      <c r="H405" s="650"/>
      <c r="I405" s="650"/>
      <c r="J405" s="581"/>
      <c r="K405" s="581"/>
      <c r="L405" s="581"/>
      <c r="M405" s="581"/>
      <c r="N405" s="581"/>
      <c r="O405" s="581"/>
      <c r="P405" s="581"/>
      <c r="Q405" s="581"/>
      <c r="R405" s="581"/>
      <c r="S405" s="581"/>
      <c r="T405" s="581"/>
      <c r="U405" s="581"/>
      <c r="V405" s="581"/>
      <c r="W405" s="581"/>
      <c r="X405" s="581"/>
      <c r="Y405" s="581"/>
    </row>
    <row r="406" spans="1:25" ht="36.75" hidden="1" customHeight="1">
      <c r="A406" s="684"/>
      <c r="B406" s="595"/>
      <c r="C406" s="595"/>
      <c r="D406" s="595"/>
      <c r="E406" s="595"/>
      <c r="F406" s="650"/>
      <c r="G406" s="650"/>
      <c r="H406" s="650"/>
      <c r="I406" s="650"/>
      <c r="J406" s="581"/>
      <c r="K406" s="581"/>
      <c r="L406" s="581"/>
      <c r="M406" s="581"/>
      <c r="N406" s="581"/>
      <c r="O406" s="581"/>
      <c r="P406" s="581"/>
      <c r="Q406" s="581"/>
      <c r="R406" s="581"/>
      <c r="S406" s="581"/>
      <c r="T406" s="581"/>
      <c r="U406" s="581"/>
      <c r="V406" s="581"/>
      <c r="W406" s="581"/>
      <c r="X406" s="581"/>
      <c r="Y406" s="581"/>
    </row>
    <row r="407" spans="1:25" ht="36.75" hidden="1" customHeight="1">
      <c r="A407" s="684"/>
      <c r="B407" s="595"/>
      <c r="C407" s="595"/>
      <c r="D407" s="595"/>
      <c r="E407" s="595"/>
      <c r="F407" s="650"/>
      <c r="G407" s="650"/>
      <c r="H407" s="650"/>
      <c r="I407" s="650"/>
      <c r="J407" s="581"/>
      <c r="K407" s="581"/>
      <c r="L407" s="581"/>
      <c r="M407" s="581"/>
      <c r="N407" s="581"/>
      <c r="O407" s="581"/>
      <c r="P407" s="581"/>
      <c r="Q407" s="581"/>
      <c r="R407" s="581"/>
      <c r="S407" s="581"/>
      <c r="T407" s="581"/>
      <c r="U407" s="581"/>
      <c r="V407" s="581"/>
      <c r="W407" s="581"/>
      <c r="X407" s="581"/>
      <c r="Y407" s="581"/>
    </row>
    <row r="408" spans="1:25" ht="36.75" hidden="1" customHeight="1">
      <c r="A408" s="684"/>
      <c r="B408" s="595"/>
      <c r="C408" s="595"/>
      <c r="D408" s="595"/>
      <c r="E408" s="595"/>
      <c r="F408" s="650"/>
      <c r="G408" s="650"/>
      <c r="H408" s="650"/>
      <c r="I408" s="650"/>
      <c r="J408" s="581"/>
      <c r="K408" s="581"/>
      <c r="L408" s="581"/>
      <c r="M408" s="581"/>
      <c r="N408" s="581"/>
      <c r="O408" s="581"/>
      <c r="P408" s="581"/>
      <c r="Q408" s="581"/>
      <c r="R408" s="581"/>
      <c r="S408" s="581"/>
      <c r="T408" s="581"/>
      <c r="U408" s="581"/>
      <c r="V408" s="581"/>
      <c r="W408" s="581"/>
      <c r="X408" s="581"/>
      <c r="Y408" s="581"/>
    </row>
    <row r="409" spans="1:25" ht="36.75" hidden="1" customHeight="1">
      <c r="A409" s="684"/>
      <c r="B409" s="595"/>
      <c r="C409" s="595"/>
      <c r="D409" s="595"/>
      <c r="E409" s="595"/>
      <c r="F409" s="650"/>
      <c r="G409" s="650"/>
      <c r="H409" s="650"/>
      <c r="I409" s="650"/>
      <c r="J409" s="581"/>
      <c r="K409" s="581"/>
      <c r="L409" s="581"/>
      <c r="M409" s="581"/>
      <c r="N409" s="581"/>
      <c r="O409" s="581"/>
      <c r="P409" s="581"/>
      <c r="Q409" s="581"/>
      <c r="R409" s="581"/>
      <c r="S409" s="581"/>
      <c r="T409" s="581"/>
      <c r="U409" s="581"/>
      <c r="V409" s="581"/>
      <c r="W409" s="581"/>
      <c r="X409" s="581"/>
      <c r="Y409" s="581"/>
    </row>
    <row r="410" spans="1:25" ht="36.75" hidden="1" customHeight="1">
      <c r="A410" s="684"/>
      <c r="B410" s="595"/>
      <c r="C410" s="595"/>
      <c r="D410" s="595"/>
      <c r="E410" s="595"/>
      <c r="F410" s="650"/>
      <c r="G410" s="650"/>
      <c r="H410" s="650"/>
      <c r="I410" s="650"/>
      <c r="J410" s="581"/>
      <c r="K410" s="581"/>
      <c r="L410" s="581"/>
      <c r="M410" s="581"/>
      <c r="N410" s="581"/>
      <c r="O410" s="581"/>
      <c r="P410" s="581"/>
      <c r="Q410" s="581"/>
      <c r="R410" s="581"/>
      <c r="S410" s="581"/>
      <c r="T410" s="581"/>
      <c r="U410" s="581"/>
      <c r="V410" s="581"/>
      <c r="W410" s="581"/>
      <c r="X410" s="581"/>
      <c r="Y410" s="581"/>
    </row>
    <row r="411" spans="1:25" ht="36.75" hidden="1" customHeight="1">
      <c r="A411" s="684"/>
      <c r="B411" s="595"/>
      <c r="C411" s="595"/>
      <c r="D411" s="595"/>
      <c r="E411" s="595"/>
      <c r="F411" s="650"/>
      <c r="G411" s="650"/>
      <c r="H411" s="650"/>
      <c r="I411" s="650"/>
      <c r="J411" s="581"/>
      <c r="K411" s="581"/>
      <c r="L411" s="581"/>
      <c r="M411" s="581"/>
      <c r="N411" s="581"/>
      <c r="O411" s="581"/>
      <c r="P411" s="581"/>
      <c r="Q411" s="581"/>
      <c r="R411" s="581"/>
      <c r="S411" s="581"/>
      <c r="T411" s="581"/>
      <c r="U411" s="581"/>
      <c r="V411" s="581"/>
      <c r="W411" s="581"/>
      <c r="X411" s="581"/>
      <c r="Y411" s="581"/>
    </row>
    <row r="412" spans="1:25" ht="36.75" hidden="1" customHeight="1">
      <c r="A412" s="684"/>
      <c r="B412" s="595"/>
      <c r="C412" s="595"/>
      <c r="D412" s="595"/>
      <c r="E412" s="595"/>
      <c r="F412" s="650"/>
      <c r="G412" s="650"/>
      <c r="H412" s="650"/>
      <c r="I412" s="650"/>
      <c r="J412" s="581"/>
      <c r="K412" s="581"/>
      <c r="L412" s="581"/>
      <c r="M412" s="581"/>
      <c r="N412" s="581"/>
      <c r="O412" s="581"/>
      <c r="P412" s="581"/>
      <c r="Q412" s="581"/>
      <c r="R412" s="581"/>
      <c r="S412" s="581"/>
      <c r="T412" s="581"/>
      <c r="U412" s="581"/>
      <c r="V412" s="581"/>
      <c r="W412" s="581"/>
      <c r="X412" s="581"/>
      <c r="Y412" s="581"/>
    </row>
    <row r="413" spans="1:25" ht="36.75" hidden="1" customHeight="1">
      <c r="A413" s="684"/>
      <c r="B413" s="595"/>
      <c r="C413" s="595"/>
      <c r="D413" s="595"/>
      <c r="E413" s="595"/>
      <c r="F413" s="650"/>
      <c r="G413" s="650"/>
      <c r="H413" s="650"/>
      <c r="I413" s="650"/>
      <c r="J413" s="581"/>
      <c r="K413" s="581"/>
      <c r="L413" s="581"/>
      <c r="M413" s="581"/>
      <c r="N413" s="581"/>
      <c r="O413" s="581"/>
      <c r="P413" s="581"/>
      <c r="Q413" s="581"/>
      <c r="R413" s="581"/>
      <c r="S413" s="581"/>
      <c r="T413" s="581"/>
      <c r="U413" s="581"/>
      <c r="V413" s="581"/>
      <c r="W413" s="581"/>
      <c r="X413" s="581"/>
      <c r="Y413" s="581"/>
    </row>
    <row r="414" spans="1:25" ht="36.75" hidden="1" customHeight="1">
      <c r="A414" s="684"/>
      <c r="B414" s="595"/>
      <c r="C414" s="595"/>
      <c r="D414" s="595"/>
      <c r="E414" s="595"/>
      <c r="F414" s="650"/>
      <c r="G414" s="650"/>
      <c r="H414" s="650"/>
      <c r="I414" s="650"/>
      <c r="J414" s="581"/>
      <c r="K414" s="581"/>
      <c r="L414" s="581"/>
      <c r="M414" s="581"/>
      <c r="N414" s="581"/>
      <c r="O414" s="581"/>
      <c r="P414" s="581"/>
      <c r="Q414" s="581"/>
      <c r="R414" s="581"/>
      <c r="S414" s="581"/>
      <c r="T414" s="581"/>
      <c r="U414" s="581"/>
      <c r="V414" s="581"/>
      <c r="W414" s="581"/>
      <c r="X414" s="581"/>
      <c r="Y414" s="581"/>
    </row>
    <row r="415" spans="1:25" ht="36.75" hidden="1" customHeight="1">
      <c r="A415" s="684"/>
      <c r="B415" s="595"/>
      <c r="C415" s="595"/>
      <c r="D415" s="595"/>
      <c r="E415" s="595"/>
      <c r="F415" s="650"/>
      <c r="G415" s="650"/>
      <c r="H415" s="650"/>
      <c r="I415" s="650"/>
      <c r="J415" s="581"/>
      <c r="K415" s="581"/>
      <c r="L415" s="581"/>
      <c r="M415" s="581"/>
      <c r="N415" s="581"/>
      <c r="O415" s="581"/>
      <c r="P415" s="581"/>
      <c r="Q415" s="581"/>
      <c r="R415" s="581"/>
      <c r="S415" s="581"/>
      <c r="T415" s="581"/>
      <c r="U415" s="581"/>
      <c r="V415" s="581"/>
      <c r="W415" s="581"/>
      <c r="X415" s="581"/>
      <c r="Y415" s="581"/>
    </row>
    <row r="416" spans="1:25" ht="36.75" hidden="1" customHeight="1">
      <c r="A416" s="684"/>
      <c r="B416" s="595"/>
      <c r="C416" s="595"/>
      <c r="D416" s="595"/>
      <c r="E416" s="595"/>
      <c r="F416" s="650"/>
      <c r="G416" s="650"/>
      <c r="H416" s="650"/>
      <c r="I416" s="650"/>
      <c r="J416" s="581"/>
      <c r="K416" s="581"/>
      <c r="L416" s="581"/>
      <c r="M416" s="581"/>
      <c r="N416" s="581"/>
      <c r="O416" s="581"/>
      <c r="P416" s="581"/>
      <c r="Q416" s="581"/>
      <c r="R416" s="581"/>
      <c r="S416" s="581"/>
      <c r="T416" s="581"/>
      <c r="U416" s="581"/>
      <c r="V416" s="581"/>
      <c r="W416" s="581"/>
      <c r="X416" s="581"/>
      <c r="Y416" s="581"/>
    </row>
    <row r="417" spans="1:25" ht="36.75" hidden="1" customHeight="1">
      <c r="A417" s="684"/>
      <c r="B417" s="595"/>
      <c r="C417" s="595"/>
      <c r="D417" s="595"/>
      <c r="E417" s="595"/>
      <c r="F417" s="650"/>
      <c r="G417" s="650"/>
      <c r="H417" s="650"/>
      <c r="I417" s="650"/>
      <c r="J417" s="581"/>
      <c r="K417" s="581"/>
      <c r="L417" s="581"/>
      <c r="M417" s="581"/>
      <c r="N417" s="581"/>
      <c r="O417" s="581"/>
      <c r="P417" s="581"/>
      <c r="Q417" s="581"/>
      <c r="R417" s="581"/>
      <c r="S417" s="581"/>
      <c r="T417" s="581"/>
      <c r="U417" s="581"/>
      <c r="V417" s="581"/>
      <c r="W417" s="581"/>
      <c r="X417" s="581"/>
      <c r="Y417" s="581"/>
    </row>
    <row r="418" spans="1:25" ht="36.75" hidden="1" customHeight="1">
      <c r="A418" s="684"/>
      <c r="B418" s="595"/>
      <c r="C418" s="595"/>
      <c r="D418" s="595"/>
      <c r="E418" s="595"/>
      <c r="F418" s="650"/>
      <c r="G418" s="650"/>
      <c r="H418" s="650"/>
      <c r="I418" s="650"/>
      <c r="J418" s="581"/>
      <c r="K418" s="581"/>
      <c r="L418" s="581"/>
      <c r="M418" s="581"/>
      <c r="N418" s="581"/>
      <c r="O418" s="581"/>
      <c r="P418" s="581"/>
      <c r="Q418" s="581"/>
      <c r="R418" s="581"/>
      <c r="S418" s="581"/>
      <c r="T418" s="581"/>
      <c r="U418" s="581"/>
      <c r="V418" s="581"/>
      <c r="W418" s="581"/>
      <c r="X418" s="581"/>
      <c r="Y418" s="581"/>
    </row>
    <row r="419" spans="1:25" ht="36.75" hidden="1" customHeight="1">
      <c r="A419" s="684"/>
      <c r="B419" s="595"/>
      <c r="C419" s="595"/>
      <c r="D419" s="595"/>
      <c r="E419" s="595"/>
      <c r="F419" s="650"/>
      <c r="G419" s="650"/>
      <c r="H419" s="650"/>
      <c r="I419" s="650"/>
      <c r="J419" s="581"/>
      <c r="K419" s="581"/>
      <c r="L419" s="581"/>
      <c r="M419" s="581"/>
      <c r="N419" s="581"/>
      <c r="O419" s="581"/>
      <c r="P419" s="581"/>
      <c r="Q419" s="581"/>
      <c r="R419" s="581"/>
      <c r="S419" s="581"/>
      <c r="T419" s="581"/>
      <c r="U419" s="581"/>
      <c r="V419" s="581"/>
      <c r="W419" s="581"/>
      <c r="X419" s="581"/>
      <c r="Y419" s="581"/>
    </row>
    <row r="420" spans="1:25" ht="36.75" hidden="1" customHeight="1">
      <c r="A420" s="684"/>
      <c r="B420" s="595"/>
      <c r="C420" s="595"/>
      <c r="D420" s="595"/>
      <c r="E420" s="595"/>
      <c r="F420" s="650"/>
      <c r="G420" s="650"/>
      <c r="H420" s="650"/>
      <c r="I420" s="650"/>
      <c r="J420" s="581"/>
      <c r="K420" s="581"/>
      <c r="L420" s="581"/>
      <c r="M420" s="581"/>
      <c r="N420" s="581"/>
      <c r="O420" s="581"/>
      <c r="P420" s="581"/>
      <c r="Q420" s="581"/>
      <c r="R420" s="581"/>
      <c r="S420" s="581"/>
      <c r="T420" s="581"/>
      <c r="U420" s="581"/>
      <c r="V420" s="581"/>
      <c r="W420" s="581"/>
      <c r="X420" s="581"/>
      <c r="Y420" s="581"/>
    </row>
    <row r="421" spans="1:25" ht="36.75" hidden="1" customHeight="1">
      <c r="A421" s="684"/>
      <c r="B421" s="595"/>
      <c r="C421" s="595"/>
      <c r="D421" s="595"/>
      <c r="E421" s="595"/>
      <c r="F421" s="650"/>
      <c r="G421" s="650"/>
      <c r="H421" s="650"/>
      <c r="I421" s="650"/>
      <c r="J421" s="581"/>
      <c r="K421" s="581"/>
      <c r="L421" s="581"/>
      <c r="M421" s="581"/>
      <c r="N421" s="581"/>
      <c r="O421" s="581"/>
      <c r="P421" s="581"/>
      <c r="Q421" s="581"/>
      <c r="R421" s="581"/>
      <c r="S421" s="581"/>
      <c r="T421" s="581"/>
      <c r="U421" s="581"/>
      <c r="V421" s="581"/>
      <c r="W421" s="581"/>
      <c r="X421" s="581"/>
      <c r="Y421" s="581"/>
    </row>
    <row r="422" spans="1:25" ht="36.75" hidden="1" customHeight="1">
      <c r="A422" s="684"/>
      <c r="B422" s="595"/>
      <c r="C422" s="595"/>
      <c r="D422" s="595"/>
      <c r="E422" s="595"/>
      <c r="F422" s="650"/>
      <c r="G422" s="650"/>
      <c r="H422" s="650"/>
      <c r="I422" s="650"/>
      <c r="J422" s="581"/>
      <c r="K422" s="581"/>
      <c r="L422" s="581"/>
      <c r="M422" s="581"/>
      <c r="N422" s="581"/>
      <c r="O422" s="581"/>
      <c r="P422" s="581"/>
      <c r="Q422" s="581"/>
      <c r="R422" s="581"/>
      <c r="S422" s="581"/>
      <c r="T422" s="581"/>
      <c r="U422" s="581"/>
      <c r="V422" s="581"/>
      <c r="W422" s="581"/>
      <c r="X422" s="581"/>
      <c r="Y422" s="581"/>
    </row>
    <row r="423" spans="1:25" ht="36.75" hidden="1" customHeight="1">
      <c r="A423" s="684"/>
      <c r="B423" s="595"/>
      <c r="C423" s="595"/>
      <c r="D423" s="595"/>
      <c r="E423" s="595"/>
      <c r="F423" s="650"/>
      <c r="G423" s="650"/>
      <c r="H423" s="650"/>
      <c r="I423" s="650"/>
      <c r="J423" s="581"/>
      <c r="K423" s="581"/>
      <c r="L423" s="581"/>
      <c r="M423" s="581"/>
      <c r="N423" s="581"/>
      <c r="O423" s="581"/>
      <c r="P423" s="581"/>
      <c r="Q423" s="581"/>
      <c r="R423" s="581"/>
      <c r="S423" s="581"/>
      <c r="T423" s="581"/>
      <c r="U423" s="581"/>
      <c r="V423" s="581"/>
      <c r="W423" s="581"/>
      <c r="X423" s="581"/>
      <c r="Y423" s="581"/>
    </row>
    <row r="424" spans="1:25" ht="36.75" hidden="1" customHeight="1">
      <c r="A424" s="684"/>
      <c r="B424" s="595"/>
      <c r="C424" s="595"/>
      <c r="D424" s="595"/>
      <c r="E424" s="595"/>
      <c r="F424" s="650"/>
      <c r="G424" s="650"/>
      <c r="H424" s="650"/>
      <c r="I424" s="650"/>
      <c r="J424" s="581"/>
      <c r="K424" s="581"/>
      <c r="L424" s="581"/>
      <c r="M424" s="581"/>
      <c r="N424" s="581"/>
      <c r="O424" s="581"/>
      <c r="P424" s="581"/>
      <c r="Q424" s="581"/>
      <c r="R424" s="581"/>
      <c r="S424" s="581"/>
      <c r="T424" s="581"/>
      <c r="U424" s="581"/>
      <c r="V424" s="581"/>
      <c r="W424" s="581"/>
      <c r="X424" s="581"/>
      <c r="Y424" s="581"/>
    </row>
    <row r="425" spans="1:25" ht="36.75" hidden="1" customHeight="1">
      <c r="A425" s="684"/>
      <c r="B425" s="595"/>
      <c r="C425" s="595"/>
      <c r="D425" s="595"/>
      <c r="E425" s="595"/>
      <c r="F425" s="650"/>
      <c r="G425" s="650"/>
      <c r="H425" s="650"/>
      <c r="I425" s="650"/>
      <c r="J425" s="581"/>
      <c r="K425" s="581"/>
      <c r="L425" s="581"/>
      <c r="M425" s="581"/>
      <c r="N425" s="581"/>
      <c r="O425" s="581"/>
      <c r="P425" s="581"/>
      <c r="Q425" s="581"/>
      <c r="R425" s="581"/>
      <c r="S425" s="581"/>
      <c r="T425" s="581"/>
      <c r="U425" s="581"/>
      <c r="V425" s="581"/>
      <c r="W425" s="581"/>
      <c r="X425" s="581"/>
      <c r="Y425" s="581"/>
    </row>
    <row r="426" spans="1:25" ht="36.75" hidden="1" customHeight="1">
      <c r="A426" s="684"/>
      <c r="B426" s="595"/>
      <c r="C426" s="595"/>
      <c r="D426" s="595"/>
      <c r="E426" s="595"/>
      <c r="F426" s="650"/>
      <c r="G426" s="650"/>
      <c r="H426" s="650"/>
      <c r="I426" s="650"/>
      <c r="J426" s="581"/>
      <c r="K426" s="581"/>
      <c r="L426" s="581"/>
      <c r="M426" s="581"/>
      <c r="N426" s="581"/>
      <c r="O426" s="581"/>
      <c r="P426" s="581"/>
      <c r="Q426" s="581"/>
      <c r="R426" s="581"/>
      <c r="S426" s="581"/>
      <c r="T426" s="581"/>
      <c r="U426" s="581"/>
      <c r="V426" s="581"/>
      <c r="W426" s="581"/>
      <c r="X426" s="581"/>
      <c r="Y426" s="581"/>
    </row>
    <row r="427" spans="1:25" ht="36.75" hidden="1" customHeight="1">
      <c r="A427" s="684"/>
      <c r="B427" s="595"/>
      <c r="C427" s="595"/>
      <c r="D427" s="595"/>
      <c r="E427" s="595"/>
      <c r="F427" s="650"/>
      <c r="G427" s="650"/>
      <c r="H427" s="650"/>
      <c r="I427" s="650"/>
      <c r="J427" s="581"/>
      <c r="K427" s="581"/>
      <c r="L427" s="581"/>
      <c r="M427" s="581"/>
      <c r="N427" s="581"/>
      <c r="O427" s="581"/>
      <c r="P427" s="581"/>
      <c r="Q427" s="581"/>
      <c r="R427" s="581"/>
      <c r="S427" s="581"/>
      <c r="T427" s="581"/>
      <c r="U427" s="581"/>
      <c r="V427" s="581"/>
      <c r="W427" s="581"/>
      <c r="X427" s="581"/>
      <c r="Y427" s="581"/>
    </row>
    <row r="428" spans="1:25" ht="36.75" hidden="1" customHeight="1">
      <c r="A428" s="684"/>
      <c r="B428" s="595"/>
      <c r="C428" s="595"/>
      <c r="D428" s="595"/>
      <c r="E428" s="595"/>
      <c r="F428" s="650"/>
      <c r="G428" s="650"/>
      <c r="H428" s="650"/>
      <c r="I428" s="650"/>
      <c r="J428" s="581"/>
      <c r="K428" s="581"/>
      <c r="L428" s="581"/>
      <c r="M428" s="581"/>
      <c r="N428" s="581"/>
      <c r="O428" s="581"/>
      <c r="P428" s="581"/>
      <c r="Q428" s="581"/>
      <c r="R428" s="581"/>
      <c r="S428" s="581"/>
      <c r="T428" s="581"/>
      <c r="U428" s="581"/>
      <c r="V428" s="581"/>
      <c r="W428" s="581"/>
      <c r="X428" s="581"/>
      <c r="Y428" s="581"/>
    </row>
    <row r="429" spans="1:25" ht="36.75" hidden="1" customHeight="1">
      <c r="A429" s="684"/>
      <c r="B429" s="595"/>
      <c r="C429" s="595"/>
      <c r="D429" s="595"/>
      <c r="E429" s="595"/>
      <c r="F429" s="650"/>
      <c r="G429" s="650"/>
      <c r="H429" s="650"/>
      <c r="I429" s="650"/>
      <c r="J429" s="581"/>
      <c r="K429" s="581"/>
      <c r="L429" s="581"/>
      <c r="M429" s="581"/>
      <c r="N429" s="581"/>
      <c r="O429" s="581"/>
      <c r="P429" s="581"/>
      <c r="Q429" s="581"/>
      <c r="R429" s="581"/>
      <c r="S429" s="581"/>
      <c r="T429" s="581"/>
      <c r="U429" s="581"/>
      <c r="V429" s="581"/>
      <c r="W429" s="581"/>
      <c r="X429" s="581"/>
      <c r="Y429" s="581"/>
    </row>
    <row r="430" spans="1:25" ht="36.75" hidden="1" customHeight="1">
      <c r="A430" s="684"/>
      <c r="B430" s="595"/>
      <c r="C430" s="595"/>
      <c r="D430" s="595"/>
      <c r="E430" s="595"/>
      <c r="F430" s="650"/>
      <c r="G430" s="650"/>
      <c r="H430" s="650"/>
      <c r="I430" s="650"/>
      <c r="J430" s="581"/>
      <c r="K430" s="581"/>
      <c r="L430" s="581"/>
      <c r="M430" s="581"/>
      <c r="N430" s="581"/>
      <c r="O430" s="581"/>
      <c r="P430" s="581"/>
      <c r="Q430" s="581"/>
      <c r="R430" s="581"/>
      <c r="S430" s="581"/>
      <c r="T430" s="581"/>
      <c r="U430" s="581"/>
      <c r="V430" s="581"/>
      <c r="W430" s="581"/>
      <c r="X430" s="581"/>
      <c r="Y430" s="581"/>
    </row>
    <row r="431" spans="1:25" ht="36.75" hidden="1" customHeight="1">
      <c r="A431" s="684"/>
      <c r="B431" s="595"/>
      <c r="C431" s="595"/>
      <c r="D431" s="595"/>
      <c r="E431" s="595"/>
      <c r="F431" s="650"/>
      <c r="G431" s="650"/>
      <c r="H431" s="650"/>
      <c r="I431" s="650"/>
      <c r="J431" s="581"/>
      <c r="K431" s="581"/>
      <c r="L431" s="581"/>
      <c r="M431" s="581"/>
      <c r="N431" s="581"/>
      <c r="O431" s="581"/>
      <c r="P431" s="581"/>
      <c r="Q431" s="581"/>
      <c r="R431" s="581"/>
      <c r="S431" s="581"/>
      <c r="T431" s="581"/>
      <c r="U431" s="581"/>
      <c r="V431" s="581"/>
      <c r="W431" s="581"/>
      <c r="X431" s="581"/>
      <c r="Y431" s="581"/>
    </row>
    <row r="432" spans="1:25" ht="36.75" hidden="1" customHeight="1">
      <c r="A432" s="684"/>
      <c r="B432" s="595"/>
      <c r="C432" s="595"/>
      <c r="D432" s="595"/>
      <c r="E432" s="595"/>
      <c r="F432" s="650"/>
      <c r="G432" s="650"/>
      <c r="H432" s="650"/>
      <c r="I432" s="650"/>
      <c r="J432" s="581"/>
      <c r="K432" s="581"/>
      <c r="L432" s="581"/>
      <c r="M432" s="581"/>
      <c r="N432" s="581"/>
      <c r="O432" s="581"/>
      <c r="P432" s="581"/>
      <c r="Q432" s="581"/>
      <c r="R432" s="581"/>
      <c r="S432" s="581"/>
      <c r="T432" s="581"/>
      <c r="U432" s="581"/>
      <c r="V432" s="581"/>
      <c r="W432" s="581"/>
      <c r="X432" s="581"/>
      <c r="Y432" s="581"/>
    </row>
    <row r="433" spans="1:25" ht="36.75" hidden="1" customHeight="1">
      <c r="A433" s="684"/>
      <c r="B433" s="595"/>
      <c r="C433" s="595"/>
      <c r="D433" s="595"/>
      <c r="E433" s="595"/>
      <c r="F433" s="650"/>
      <c r="G433" s="650"/>
      <c r="H433" s="650"/>
      <c r="I433" s="650"/>
      <c r="J433" s="581"/>
      <c r="K433" s="581"/>
      <c r="L433" s="581"/>
      <c r="M433" s="581"/>
      <c r="N433" s="581"/>
      <c r="O433" s="581"/>
      <c r="P433" s="581"/>
      <c r="Q433" s="581"/>
      <c r="R433" s="581"/>
      <c r="S433" s="581"/>
      <c r="T433" s="581"/>
      <c r="U433" s="581"/>
      <c r="V433" s="581"/>
      <c r="W433" s="581"/>
      <c r="X433" s="581"/>
      <c r="Y433" s="581"/>
    </row>
    <row r="434" spans="1:25" ht="36.75" hidden="1" customHeight="1">
      <c r="A434" s="684"/>
      <c r="B434" s="595"/>
      <c r="C434" s="595"/>
      <c r="D434" s="595"/>
      <c r="E434" s="595"/>
      <c r="F434" s="650"/>
      <c r="G434" s="650"/>
      <c r="H434" s="650"/>
      <c r="I434" s="650"/>
      <c r="J434" s="581"/>
      <c r="K434" s="581"/>
      <c r="L434" s="581"/>
      <c r="M434" s="581"/>
      <c r="N434" s="581"/>
      <c r="O434" s="581"/>
      <c r="P434" s="581"/>
      <c r="Q434" s="581"/>
      <c r="R434" s="581"/>
      <c r="S434" s="581"/>
      <c r="T434" s="581"/>
      <c r="U434" s="581"/>
      <c r="V434" s="581"/>
      <c r="W434" s="581"/>
      <c r="X434" s="581"/>
      <c r="Y434" s="581"/>
    </row>
    <row r="435" spans="1:25" ht="36.75" hidden="1" customHeight="1">
      <c r="A435" s="684"/>
      <c r="B435" s="595"/>
      <c r="C435" s="595"/>
      <c r="D435" s="595"/>
      <c r="E435" s="595"/>
      <c r="F435" s="650"/>
      <c r="G435" s="650"/>
      <c r="H435" s="650"/>
      <c r="I435" s="650"/>
      <c r="J435" s="581"/>
      <c r="K435" s="581"/>
      <c r="L435" s="581"/>
      <c r="M435" s="581"/>
      <c r="N435" s="581"/>
      <c r="O435" s="581"/>
      <c r="P435" s="581"/>
      <c r="Q435" s="581"/>
      <c r="R435" s="581"/>
      <c r="S435" s="581"/>
      <c r="T435" s="581"/>
      <c r="U435" s="581"/>
      <c r="V435" s="581"/>
      <c r="W435" s="581"/>
      <c r="X435" s="581"/>
      <c r="Y435" s="581"/>
    </row>
    <row r="436" spans="1:25" ht="36.75" hidden="1" customHeight="1">
      <c r="A436" s="684"/>
      <c r="B436" s="595"/>
      <c r="C436" s="595"/>
      <c r="D436" s="595"/>
      <c r="E436" s="595"/>
      <c r="F436" s="650"/>
      <c r="G436" s="650"/>
      <c r="H436" s="650"/>
      <c r="I436" s="650"/>
      <c r="J436" s="581"/>
      <c r="K436" s="581"/>
      <c r="L436" s="581"/>
      <c r="M436" s="581"/>
      <c r="N436" s="581"/>
      <c r="O436" s="581"/>
      <c r="P436" s="581"/>
      <c r="Q436" s="581"/>
      <c r="R436" s="581"/>
      <c r="S436" s="581"/>
      <c r="T436" s="581"/>
      <c r="U436" s="581"/>
      <c r="V436" s="581"/>
      <c r="W436" s="581"/>
      <c r="X436" s="581"/>
      <c r="Y436" s="581"/>
    </row>
    <row r="437" spans="1:25" ht="15.75" customHeight="1">
      <c r="A437" s="603"/>
      <c r="B437" s="567"/>
      <c r="C437" s="567"/>
      <c r="D437" s="567"/>
      <c r="E437" s="567"/>
      <c r="F437" s="567"/>
      <c r="G437" s="567"/>
      <c r="H437" s="567"/>
      <c r="I437" s="567"/>
      <c r="J437" s="567"/>
    </row>
    <row r="438" spans="1:25" ht="20.25" customHeight="1">
      <c r="A438" s="685" t="s">
        <v>622</v>
      </c>
      <c r="B438" s="1295" t="s">
        <v>623</v>
      </c>
      <c r="C438" s="1295"/>
      <c r="D438" s="1295"/>
      <c r="E438" s="1295"/>
      <c r="F438" s="1295"/>
      <c r="G438" s="1295"/>
      <c r="H438" s="1295"/>
      <c r="I438" s="1295"/>
      <c r="J438" s="567"/>
    </row>
    <row r="439" spans="1:25" ht="9" customHeight="1">
      <c r="A439" s="603"/>
      <c r="B439" s="603"/>
      <c r="C439" s="603"/>
      <c r="D439" s="603"/>
      <c r="E439" s="603"/>
      <c r="F439" s="603"/>
      <c r="G439" s="603"/>
      <c r="H439" s="603"/>
      <c r="I439" s="567"/>
      <c r="J439" s="567"/>
    </row>
    <row r="440" spans="1:25" ht="19.5" customHeight="1">
      <c r="A440" s="674">
        <v>3.1</v>
      </c>
      <c r="B440" s="1296" t="s">
        <v>624</v>
      </c>
      <c r="C440" s="1296"/>
      <c r="D440" s="1296"/>
      <c r="E440" s="1296"/>
      <c r="F440" s="1296"/>
      <c r="G440" s="1296"/>
      <c r="H440" s="1296"/>
      <c r="I440" s="1296"/>
    </row>
    <row r="441" spans="1:25">
      <c r="A441" s="603"/>
      <c r="B441" s="603"/>
      <c r="C441" s="603"/>
      <c r="D441" s="603"/>
      <c r="E441" s="603"/>
      <c r="F441" s="603"/>
      <c r="G441" s="603"/>
      <c r="H441" s="603"/>
      <c r="I441" s="567"/>
      <c r="J441" s="567"/>
    </row>
    <row r="442" spans="1:25" ht="72.75" customHeight="1">
      <c r="A442" s="653"/>
      <c r="B442" s="1220" t="s">
        <v>891</v>
      </c>
      <c r="C442" s="1220"/>
      <c r="D442" s="1220"/>
      <c r="E442" s="1220"/>
      <c r="F442" s="1220"/>
      <c r="G442" s="1220"/>
      <c r="H442" s="1220"/>
      <c r="I442" s="1220"/>
      <c r="J442" s="567"/>
    </row>
    <row r="443" spans="1:25">
      <c r="A443" s="603"/>
      <c r="B443" s="603"/>
      <c r="C443" s="603"/>
      <c r="D443" s="603"/>
      <c r="E443" s="603"/>
      <c r="F443" s="603"/>
      <c r="G443" s="603"/>
      <c r="H443" s="603"/>
      <c r="I443" s="567"/>
      <c r="J443" s="567"/>
    </row>
    <row r="444" spans="1:25" ht="55.5" customHeight="1">
      <c r="B444" s="1220" t="s">
        <v>679</v>
      </c>
      <c r="C444" s="1220"/>
      <c r="D444" s="1220"/>
      <c r="E444" s="1220"/>
      <c r="F444" s="1220"/>
      <c r="G444" s="1220"/>
      <c r="H444" s="1220"/>
      <c r="I444" s="1220"/>
    </row>
    <row r="445" spans="1:25" ht="9.75" customHeight="1">
      <c r="A445" s="603"/>
      <c r="B445" s="567"/>
      <c r="C445" s="567"/>
      <c r="D445" s="567"/>
      <c r="E445" s="567"/>
      <c r="F445" s="567"/>
      <c r="G445" s="567"/>
      <c r="H445" s="567"/>
      <c r="I445" s="567"/>
      <c r="J445" s="567"/>
    </row>
    <row r="446" spans="1:25" ht="49.5" customHeight="1">
      <c r="A446" s="603"/>
      <c r="B446" s="1221" t="s">
        <v>625</v>
      </c>
      <c r="C446" s="1221"/>
      <c r="D446" s="1221"/>
      <c r="E446" s="1221"/>
      <c r="F446" s="1221"/>
      <c r="G446" s="1221"/>
      <c r="H446" s="1221"/>
      <c r="I446" s="1221"/>
      <c r="J446" s="567"/>
    </row>
    <row r="447" spans="1:25" ht="15.75" customHeight="1">
      <c r="A447" s="603"/>
      <c r="B447" s="604"/>
      <c r="C447" s="604"/>
      <c r="D447" s="604"/>
      <c r="E447" s="604"/>
      <c r="F447" s="604"/>
      <c r="G447" s="604"/>
      <c r="H447" s="604"/>
      <c r="I447" s="604"/>
      <c r="J447" s="567"/>
      <c r="N447" s="499">
        <f>N20</f>
        <v>1</v>
      </c>
    </row>
    <row r="448" spans="1:25" ht="20.25" customHeight="1">
      <c r="A448" s="686">
        <v>4</v>
      </c>
      <c r="B448" s="1222" t="s">
        <v>626</v>
      </c>
      <c r="C448" s="1222"/>
      <c r="D448" s="1222"/>
      <c r="E448" s="1222"/>
      <c r="F448" s="1222"/>
      <c r="G448" s="1222"/>
      <c r="H448" s="1222"/>
      <c r="I448" s="1222"/>
      <c r="J448" s="567"/>
      <c r="N448" s="499">
        <f>N21</f>
        <v>0</v>
      </c>
    </row>
    <row r="449" spans="1:10" ht="29.25" customHeight="1">
      <c r="A449" s="570"/>
      <c r="B449" s="1223" t="str">
        <f>IF(N447=1, "Name of the Bidder", IF(N447=2, "Name of the Bidder", IF(N447=3, "Name of Lead Partner of Joint Venture", "")))</f>
        <v>Name of the Bidder</v>
      </c>
      <c r="C449" s="1224"/>
      <c r="D449" s="1224"/>
      <c r="E449" s="1225"/>
      <c r="F449" s="1226">
        <f>'Names of Bidder'!C11</f>
        <v>0</v>
      </c>
      <c r="G449" s="1227"/>
      <c r="H449" s="1227"/>
      <c r="I449" s="1228"/>
      <c r="J449" s="567"/>
    </row>
    <row r="450" spans="1:10" ht="16.5" customHeight="1">
      <c r="A450" s="578"/>
      <c r="B450" s="605"/>
      <c r="C450" s="605"/>
      <c r="D450" s="583"/>
      <c r="E450" s="583"/>
      <c r="F450" s="583"/>
      <c r="G450" s="583"/>
      <c r="H450" s="583"/>
      <c r="I450" s="583"/>
      <c r="J450" s="567"/>
    </row>
    <row r="451" spans="1:10" s="632" customFormat="1" ht="30.75" customHeight="1">
      <c r="A451" s="687" t="s">
        <v>632</v>
      </c>
      <c r="B451" s="1133" t="s">
        <v>633</v>
      </c>
      <c r="C451" s="1134"/>
      <c r="D451" s="1158"/>
      <c r="E451" s="1159"/>
      <c r="F451" s="623"/>
      <c r="G451" s="593"/>
      <c r="H451" s="593"/>
      <c r="I451" s="593"/>
      <c r="J451" s="629"/>
    </row>
    <row r="452" spans="1:10" s="632" customFormat="1" ht="49.5" customHeight="1">
      <c r="A452" s="687"/>
      <c r="B452" s="1290" t="s">
        <v>879</v>
      </c>
      <c r="C452" s="1291"/>
      <c r="D452" s="1291"/>
      <c r="E452" s="1292"/>
      <c r="F452" s="1216" t="s">
        <v>635</v>
      </c>
      <c r="G452" s="1217"/>
      <c r="H452" s="633"/>
      <c r="I452" s="633"/>
      <c r="J452" s="629"/>
    </row>
    <row r="453" spans="1:10" s="632" customFormat="1" ht="22.5" customHeight="1">
      <c r="A453" s="687">
        <v>1</v>
      </c>
      <c r="B453" s="1293" t="str">
        <f>IF(F452="Yes", "2017-2018", "")</f>
        <v>2017-2018</v>
      </c>
      <c r="C453" s="1294"/>
      <c r="D453" s="1216"/>
      <c r="E453" s="1217"/>
      <c r="F453" s="1103"/>
      <c r="G453" s="1236"/>
      <c r="H453" s="1236"/>
      <c r="I453" s="1104"/>
      <c r="J453" s="629"/>
    </row>
    <row r="454" spans="1:10" s="632" customFormat="1" ht="22.5" customHeight="1">
      <c r="A454" s="687">
        <v>1</v>
      </c>
      <c r="B454" s="631" t="s">
        <v>842</v>
      </c>
      <c r="C454" s="630"/>
      <c r="D454" s="637"/>
      <c r="E454" s="637"/>
      <c r="F454" s="634"/>
      <c r="G454" s="635"/>
      <c r="H454" s="635"/>
      <c r="I454" s="636"/>
      <c r="J454" s="629"/>
    </row>
    <row r="455" spans="1:10" s="632" customFormat="1" ht="22.5" customHeight="1">
      <c r="A455" s="687">
        <v>2</v>
      </c>
      <c r="B455" s="1218" t="s">
        <v>756</v>
      </c>
      <c r="C455" s="1219"/>
      <c r="D455" s="1216"/>
      <c r="E455" s="1217"/>
      <c r="F455" s="1103"/>
      <c r="G455" s="1236"/>
      <c r="H455" s="1236"/>
      <c r="I455" s="1104"/>
      <c r="J455" s="629"/>
    </row>
    <row r="456" spans="1:10" s="632" customFormat="1" ht="27.75" customHeight="1">
      <c r="A456" s="687">
        <v>3</v>
      </c>
      <c r="B456" s="1234" t="s">
        <v>757</v>
      </c>
      <c r="C456" s="1235"/>
      <c r="D456" s="1216"/>
      <c r="E456" s="1217"/>
      <c r="F456" s="1103"/>
      <c r="G456" s="1236"/>
      <c r="H456" s="1236"/>
      <c r="I456" s="1104"/>
      <c r="J456" s="629"/>
    </row>
    <row r="457" spans="1:10" s="632" customFormat="1" ht="24.75" customHeight="1">
      <c r="A457" s="687">
        <v>4</v>
      </c>
      <c r="B457" s="1288" t="s">
        <v>758</v>
      </c>
      <c r="C457" s="1289"/>
      <c r="D457" s="1216"/>
      <c r="E457" s="1217"/>
      <c r="F457" s="1103"/>
      <c r="G457" s="1236"/>
      <c r="H457" s="1236"/>
      <c r="I457" s="1104"/>
      <c r="J457" s="629"/>
    </row>
    <row r="458" spans="1:10" s="632" customFormat="1" ht="30.75" customHeight="1">
      <c r="A458" s="687">
        <v>5</v>
      </c>
      <c r="B458" s="631" t="s">
        <v>714</v>
      </c>
      <c r="C458" s="630"/>
      <c r="D458" s="1216"/>
      <c r="E458" s="1217"/>
      <c r="F458" s="1103"/>
      <c r="G458" s="1236"/>
      <c r="H458" s="1236"/>
      <c r="I458" s="1104"/>
      <c r="J458" s="629"/>
    </row>
    <row r="459" spans="1:10" s="632" customFormat="1" ht="28.5" customHeight="1">
      <c r="A459" s="687">
        <v>6</v>
      </c>
      <c r="B459" s="1218" t="s">
        <v>681</v>
      </c>
      <c r="C459" s="1219"/>
      <c r="D459" s="1216"/>
      <c r="E459" s="1217"/>
      <c r="F459" s="1103"/>
      <c r="G459" s="1236"/>
      <c r="H459" s="1236"/>
      <c r="I459" s="1104"/>
      <c r="J459" s="629"/>
    </row>
    <row r="460" spans="1:10" s="632" customFormat="1" ht="18" hidden="1" customHeight="1">
      <c r="A460" s="687">
        <v>6</v>
      </c>
      <c r="B460" s="1237" t="s">
        <v>640</v>
      </c>
      <c r="C460" s="1238"/>
      <c r="D460" s="1216"/>
      <c r="E460" s="1217"/>
      <c r="F460" s="1239"/>
      <c r="G460" s="1240"/>
      <c r="H460" s="1240"/>
      <c r="I460" s="1241"/>
    </row>
    <row r="461" spans="1:10">
      <c r="A461" s="603"/>
      <c r="B461" s="608"/>
      <c r="C461" s="609"/>
      <c r="D461" s="609"/>
      <c r="E461" s="609"/>
      <c r="F461" s="609"/>
      <c r="G461" s="609"/>
      <c r="H461" s="609"/>
      <c r="I461" s="609"/>
      <c r="J461" s="567"/>
    </row>
    <row r="462" spans="1:10" ht="24" customHeight="1">
      <c r="A462" s="688" t="s">
        <v>655</v>
      </c>
      <c r="B462" s="1117" t="s">
        <v>656</v>
      </c>
      <c r="C462" s="1117"/>
      <c r="D462" s="1117"/>
      <c r="E462" s="1117"/>
      <c r="F462" s="1117"/>
      <c r="G462" s="1117"/>
      <c r="H462" s="1117"/>
      <c r="I462" s="1117"/>
      <c r="J462" s="567"/>
    </row>
    <row r="463" spans="1:10" ht="36" customHeight="1">
      <c r="A463" s="603">
        <v>5.0999999999999996</v>
      </c>
      <c r="B463" s="1215" t="s">
        <v>657</v>
      </c>
      <c r="C463" s="1215"/>
      <c r="D463" s="1215"/>
      <c r="E463" s="1215"/>
      <c r="F463" s="1215"/>
      <c r="G463" s="1215"/>
      <c r="H463" s="1215"/>
      <c r="I463" s="1215"/>
    </row>
    <row r="464" spans="1:10" ht="98.25" customHeight="1">
      <c r="A464" s="603"/>
      <c r="B464" s="606" t="s">
        <v>658</v>
      </c>
      <c r="C464" s="1220" t="s">
        <v>659</v>
      </c>
      <c r="D464" s="1220"/>
      <c r="E464" s="1220"/>
      <c r="F464" s="1220"/>
      <c r="G464" s="1220"/>
      <c r="H464" s="1220"/>
      <c r="I464" s="1220"/>
      <c r="J464" s="610"/>
    </row>
    <row r="465" spans="1:13">
      <c r="A465" s="603"/>
      <c r="B465" s="611"/>
      <c r="C465" s="567"/>
      <c r="D465" s="567"/>
      <c r="E465" s="567"/>
      <c r="F465" s="567"/>
      <c r="G465" s="567"/>
      <c r="H465" s="567"/>
      <c r="I465" s="567"/>
      <c r="J465" s="567"/>
    </row>
    <row r="466" spans="1:13" ht="64.5" customHeight="1">
      <c r="A466" s="603"/>
      <c r="B466" s="606" t="s">
        <v>660</v>
      </c>
      <c r="C466" s="1220" t="s">
        <v>661</v>
      </c>
      <c r="D466" s="1220"/>
      <c r="E466" s="1220"/>
      <c r="F466" s="1220"/>
      <c r="G466" s="1220"/>
      <c r="H466" s="1220"/>
      <c r="I466" s="1220"/>
      <c r="J466" s="567"/>
    </row>
    <row r="467" spans="1:13">
      <c r="A467" s="603"/>
      <c r="B467" s="567"/>
      <c r="C467" s="567"/>
      <c r="D467" s="567"/>
      <c r="E467" s="567"/>
      <c r="F467" s="567"/>
      <c r="G467" s="567"/>
      <c r="H467" s="567"/>
      <c r="I467" s="567"/>
      <c r="J467" s="567"/>
    </row>
    <row r="468" spans="1:13" ht="36.75" customHeight="1">
      <c r="A468" s="603">
        <v>5.2</v>
      </c>
      <c r="B468" s="1118" t="s">
        <v>662</v>
      </c>
      <c r="C468" s="1118"/>
      <c r="D468" s="1118"/>
      <c r="E468" s="1118"/>
      <c r="F468" s="1118"/>
      <c r="G468" s="1118"/>
      <c r="H468" s="1118"/>
      <c r="I468" s="1118"/>
    </row>
    <row r="469" spans="1:13">
      <c r="A469" s="603"/>
      <c r="B469" s="567"/>
      <c r="C469" s="567"/>
      <c r="D469" s="567"/>
      <c r="E469" s="567"/>
      <c r="F469" s="567"/>
      <c r="G469" s="567"/>
      <c r="H469" s="567"/>
      <c r="I469" s="567"/>
      <c r="J469" s="567"/>
    </row>
    <row r="470" spans="1:13" ht="24" customHeight="1">
      <c r="A470" s="681"/>
      <c r="B470" s="1212" t="s">
        <v>663</v>
      </c>
      <c r="C470" s="1212"/>
      <c r="D470" s="1212"/>
      <c r="E470" s="1212"/>
      <c r="F470" s="1212"/>
      <c r="G470" s="1212"/>
      <c r="H470" s="1212"/>
      <c r="I470" s="1212"/>
      <c r="J470" s="567"/>
    </row>
    <row r="471" spans="1:13" ht="32.25" customHeight="1">
      <c r="A471" s="660"/>
      <c r="B471" s="1213"/>
      <c r="C471" s="1214"/>
      <c r="D471" s="1232" t="str">
        <f>"For  " &amp;F449</f>
        <v>For  0</v>
      </c>
      <c r="E471" s="1233"/>
      <c r="F471" s="1232" t="e">
        <f>"For  " &amp;#REF!</f>
        <v>#REF!</v>
      </c>
      <c r="G471" s="1233"/>
      <c r="H471" s="1232" t="e">
        <f>"For  " &amp;#REF!</f>
        <v>#REF!</v>
      </c>
      <c r="I471" s="1233"/>
      <c r="J471" s="567"/>
    </row>
    <row r="472" spans="1:13" ht="36" customHeight="1">
      <c r="A472" s="612" t="s">
        <v>363</v>
      </c>
      <c r="B472" s="1131" t="s">
        <v>664</v>
      </c>
      <c r="C472" s="1132"/>
      <c r="D472" s="1242" t="s">
        <v>665</v>
      </c>
      <c r="E472" s="1243"/>
      <c r="F472" s="1244" t="s">
        <v>665</v>
      </c>
      <c r="G472" s="1245"/>
      <c r="H472" s="1244" t="s">
        <v>665</v>
      </c>
      <c r="I472" s="1245"/>
      <c r="J472" s="567"/>
    </row>
    <row r="473" spans="1:13" ht="21" customHeight="1">
      <c r="A473" s="689"/>
      <c r="B473" s="1208" t="s">
        <v>666</v>
      </c>
      <c r="C473" s="1209"/>
      <c r="D473" s="1103"/>
      <c r="E473" s="1104"/>
      <c r="F473" s="1210"/>
      <c r="G473" s="1211"/>
      <c r="H473" s="1210"/>
      <c r="I473" s="1211"/>
      <c r="J473" s="613"/>
      <c r="K473" s="614"/>
      <c r="L473" s="613"/>
    </row>
    <row r="474" spans="1:13" ht="23.25" customHeight="1">
      <c r="A474" s="689"/>
      <c r="B474" s="1208" t="s">
        <v>667</v>
      </c>
      <c r="C474" s="1209"/>
      <c r="D474" s="1103"/>
      <c r="E474" s="1104"/>
      <c r="F474" s="1210"/>
      <c r="G474" s="1211"/>
      <c r="H474" s="1210"/>
      <c r="I474" s="1211"/>
      <c r="J474" s="615"/>
      <c r="K474" s="616"/>
      <c r="L474" s="615"/>
    </row>
    <row r="475" spans="1:13" ht="21.75" customHeight="1">
      <c r="A475" s="689"/>
      <c r="B475" s="1208" t="s">
        <v>668</v>
      </c>
      <c r="C475" s="1209"/>
      <c r="D475" s="1103"/>
      <c r="E475" s="1104"/>
      <c r="F475" s="1210"/>
      <c r="G475" s="1211"/>
      <c r="H475" s="1210"/>
      <c r="I475" s="1211"/>
      <c r="J475" s="613"/>
      <c r="K475" s="614"/>
      <c r="L475" s="613"/>
      <c r="M475" s="564"/>
    </row>
    <row r="476" spans="1:13" ht="20.25" customHeight="1">
      <c r="A476" s="689"/>
      <c r="B476" s="1208" t="s">
        <v>669</v>
      </c>
      <c r="C476" s="1209"/>
      <c r="D476" s="1103"/>
      <c r="E476" s="1104"/>
      <c r="F476" s="1210"/>
      <c r="G476" s="1211"/>
      <c r="H476" s="1210"/>
      <c r="I476" s="1211"/>
      <c r="J476" s="613"/>
      <c r="K476" s="614"/>
      <c r="L476" s="613"/>
      <c r="M476" s="564"/>
    </row>
    <row r="477" spans="1:13" ht="21.75" customHeight="1">
      <c r="A477" s="689"/>
      <c r="B477" s="1208" t="s">
        <v>670</v>
      </c>
      <c r="C477" s="1209"/>
      <c r="D477" s="1103"/>
      <c r="E477" s="1104"/>
      <c r="F477" s="1210"/>
      <c r="G477" s="1211"/>
      <c r="H477" s="1210"/>
      <c r="I477" s="1211"/>
      <c r="J477" s="613"/>
      <c r="K477" s="614"/>
      <c r="L477" s="613"/>
      <c r="M477" s="564"/>
    </row>
    <row r="478" spans="1:13" ht="16.5" customHeight="1">
      <c r="A478" s="603"/>
      <c r="B478" s="567"/>
      <c r="C478" s="567"/>
      <c r="D478" s="567"/>
      <c r="E478" s="567"/>
      <c r="F478" s="567"/>
      <c r="G478" s="567"/>
      <c r="H478" s="567"/>
      <c r="I478" s="567"/>
      <c r="J478" s="567"/>
    </row>
    <row r="479" spans="1:13">
      <c r="A479" s="603"/>
      <c r="B479" s="567"/>
      <c r="C479" s="567"/>
      <c r="D479" s="567"/>
      <c r="E479" s="567"/>
      <c r="F479" s="567"/>
      <c r="G479" s="567"/>
      <c r="H479" s="567"/>
      <c r="I479" s="567"/>
      <c r="J479" s="567"/>
    </row>
    <row r="481" spans="2:9">
      <c r="B481" s="562" t="s">
        <v>374</v>
      </c>
      <c r="C481" s="1206" t="str">
        <f>'Attach 3 (JV)'!B12</f>
        <v>--</v>
      </c>
      <c r="D481" s="1206"/>
      <c r="F481" s="617" t="s">
        <v>377</v>
      </c>
      <c r="G481" s="1207" t="str">
        <f>'Attach 3 (JV)'!F12</f>
        <v/>
      </c>
      <c r="H481" s="1207"/>
      <c r="I481" s="1207"/>
    </row>
    <row r="482" spans="2:9">
      <c r="B482" s="562" t="s">
        <v>27</v>
      </c>
      <c r="C482" s="1206" t="str">
        <f>'Attach 3 (JV)'!B13</f>
        <v/>
      </c>
      <c r="D482" s="1206"/>
      <c r="F482" s="617" t="s">
        <v>378</v>
      </c>
      <c r="G482" s="1207" t="str">
        <f>'Attach 3 (JV)'!F13</f>
        <v/>
      </c>
      <c r="H482" s="1207"/>
      <c r="I482" s="1207"/>
    </row>
  </sheetData>
  <sheetProtection password="8242" sheet="1" selectLockedCells="1"/>
  <customSheetViews>
    <customSheetView guid="{0AFB6978-7313-4728-B878-8E9EB7D4525B}" showPageBreaks="1" showGridLines="0" zeroValues="0" printArea="1" hiddenRows="1" hiddenColumns="1" state="hidden" view="pageBreakPreview">
      <selection activeCell="F452" sqref="F452:G452"/>
      <rowBreaks count="2" manualBreakCount="2">
        <brk id="37" max="8" man="1"/>
        <brk id="447" max="8" man="1"/>
      </rowBreaks>
      <pageMargins left="0.42" right="0.28999999999999998" top="0.4" bottom="0.31" header="0.32" footer="0.24"/>
      <printOptions horizontalCentered="1"/>
      <pageSetup paperSize="9" scale="76" fitToHeight="0" orientation="portrait" r:id="rId1"/>
      <headerFooter alignWithMargins="0"/>
    </customSheetView>
    <customSheetView guid="{B2F5BE93-BC39-41F1-A7AB-BF1A62CC5EC1}" scale="80" showPageBreaks="1" showGridLines="0" zeroValues="0" printArea="1" hiddenRows="1" hiddenColumns="1" state="hidden" view="pageBreakPreview">
      <selection activeCell="F50" sqref="F50:G50"/>
      <rowBreaks count="8" manualBreakCount="8">
        <brk id="38" max="8" man="1"/>
        <brk id="81" max="8" man="1"/>
        <brk id="112" max="8" man="1"/>
        <brk id="140" max="8" man="1"/>
        <brk id="475" max="8" man="1"/>
        <brk id="525" max="8" man="1"/>
        <brk id="596" max="8" man="1"/>
        <brk id="615" max="8" man="1"/>
      </rowBreaks>
      <pageMargins left="0.42" right="0.28999999999999998" top="0.4" bottom="0.31" header="0.32" footer="0.24"/>
      <printOptions horizontalCentered="1"/>
      <pageSetup paperSize="9" scale="76" fitToHeight="0" orientation="portrait" r:id="rId2"/>
      <headerFooter alignWithMargins="0"/>
    </customSheetView>
    <customSheetView guid="{58E3016B-91DE-45B1-ADEB-496391BDEDAF}" scale="80" showPageBreaks="1" showGridLines="0" zeroValues="0" printArea="1" hiddenRows="1" hiddenColumns="1" view="pageBreakPreview" topLeftCell="A475">
      <selection activeCell="F528" sqref="F528:I528"/>
      <rowBreaks count="13" manualBreakCount="13">
        <brk id="38" max="8" man="1"/>
        <brk id="68" max="8" man="1"/>
        <brk id="97" max="8" man="1"/>
        <brk id="123" max="8" man="1"/>
        <brk id="154" max="8" man="1"/>
        <brk id="378" max="8" man="1"/>
        <brk id="402" max="8" man="1"/>
        <brk id="423" max="8" man="1"/>
        <brk id="483" max="8" man="1"/>
        <brk id="527" max="8" man="1"/>
        <brk id="595" max="8" man="1"/>
        <brk id="604" max="8" man="1"/>
        <brk id="623" max="8" man="1"/>
      </rowBreaks>
      <pageMargins left="0.42" right="0.28999999999999998" top="0.4" bottom="0.31" header="0.32" footer="0.24"/>
      <printOptions horizontalCentered="1"/>
      <pageSetup paperSize="9" scale="76" fitToHeight="0" orientation="portrait" r:id="rId3"/>
      <headerFooter alignWithMargins="0"/>
    </customSheetView>
    <customSheetView guid="{D69D2B09-6F35-4678-B712-8272F13318EF}" scale="80" showPageBreaks="1" showGridLines="0" zeroValues="0" printArea="1" hiddenRows="1" hiddenColumns="1" view="pageBreakPreview" topLeftCell="A130">
      <selection activeCell="F144" sqref="F144:G144"/>
      <rowBreaks count="11" manualBreakCount="11">
        <brk id="38" max="8" man="1"/>
        <brk id="62" max="8" man="1"/>
        <brk id="95" max="8" man="1"/>
        <brk id="126" max="8" man="1"/>
        <brk id="159" max="8" man="1"/>
        <brk id="389" max="8" man="1"/>
        <brk id="413" max="8" man="1"/>
        <brk id="477" max="8" man="1"/>
        <brk id="527" max="8" man="1"/>
        <brk id="598" max="8" man="1"/>
        <brk id="617" max="8" man="1"/>
      </rowBreaks>
      <pageMargins left="0.42" right="0.28999999999999998" top="0.4" bottom="0.31" header="0.32" footer="0.24"/>
      <printOptions horizontalCentered="1"/>
      <pageSetup paperSize="9" scale="76" fitToHeight="0" orientation="portrait" r:id="rId4"/>
      <headerFooter alignWithMargins="0"/>
    </customSheetView>
    <customSheetView guid="{0664780A-E8AC-4BA6-9C3B-53B9085473D3}" scale="85" showPageBreaks="1" showGridLines="0" zeroValues="0" printArea="1" hiddenRows="1" hiddenColumns="1" view="pageBreakPreview" topLeftCell="A148">
      <selection activeCell="F148" sqref="F148"/>
      <rowBreaks count="4" manualBreakCount="4">
        <brk id="38" max="8" man="1"/>
        <brk id="212" max="8" man="1"/>
        <brk id="333" max="8" man="1"/>
        <brk id="352" max="8" man="1"/>
      </rowBreaks>
      <pageMargins left="0.42" right="0.28999999999999998" top="0.4" bottom="0.31" header="0.32" footer="0.24"/>
      <printOptions horizontalCentered="1"/>
      <pageSetup paperSize="9" scale="76" fitToHeight="0" orientation="portrait" r:id="rId5"/>
      <headerFooter alignWithMargins="0"/>
    </customSheetView>
    <customSheetView guid="{611D8B62-9C40-451B-ABB4-92F111B2BF43}" scale="85" showPageBreaks="1" showGridLines="0" zeroValues="0" printArea="1" view="pageBreakPreview" topLeftCell="A89">
      <selection activeCell="D159" sqref="D159:E159"/>
      <rowBreaks count="4" manualBreakCount="4">
        <brk id="38" max="8" man="1"/>
        <brk id="109" max="8" man="1"/>
        <brk id="188" max="8" man="1"/>
        <brk id="207" max="8" man="1"/>
      </rowBreaks>
      <pageMargins left="0.42" right="0.28999999999999998" top="0.4" bottom="0.31" header="0.32" footer="0.24"/>
      <printOptions horizontalCentered="1"/>
      <pageSetup paperSize="9" scale="76" fitToHeight="0" orientation="portrait" r:id="rId6"/>
      <headerFooter alignWithMargins="0"/>
    </customSheetView>
    <customSheetView guid="{5DC8802C-6CD8-4623-90B5-A2B66DEC93B5}" scale="80" showPageBreaks="1" showGridLines="0" zeroValues="0" printArea="1" hiddenRows="1" hiddenColumns="1" view="pageBreakPreview" topLeftCell="A121">
      <selection activeCell="I404" sqref="I404"/>
      <rowBreaks count="11" manualBreakCount="11">
        <brk id="38" max="8" man="1"/>
        <brk id="62" max="8" man="1"/>
        <brk id="95" max="8" man="1"/>
        <brk id="126" max="8" man="1"/>
        <brk id="159" max="8" man="1"/>
        <brk id="389" max="8" man="1"/>
        <brk id="413" max="8" man="1"/>
        <brk id="477" max="8" man="1"/>
        <brk id="527" max="8" man="1"/>
        <brk id="598" max="8" man="1"/>
        <brk id="617" max="8" man="1"/>
      </rowBreaks>
      <pageMargins left="0.42" right="0.28999999999999998" top="0.4" bottom="0.31" header="0.32" footer="0.24"/>
      <printOptions horizontalCentered="1"/>
      <pageSetup paperSize="9" scale="76" fitToHeight="0" orientation="portrait" r:id="rId7"/>
      <headerFooter alignWithMargins="0"/>
    </customSheetView>
    <customSheetView guid="{28358ADF-83C9-480A-8EF5-E9DA8FAE77A0}" scale="80" showPageBreaks="1" showGridLines="0" zeroValues="0" printArea="1" hiddenRows="1" hiddenColumns="1" view="pageBreakPreview" topLeftCell="A46">
      <selection activeCell="F50" sqref="F50:G50"/>
      <rowBreaks count="8" manualBreakCount="8">
        <brk id="38" max="8" man="1"/>
        <brk id="81" max="8" man="1"/>
        <brk id="112" max="8" man="1"/>
        <brk id="140" max="8" man="1"/>
        <brk id="475" max="8" man="1"/>
        <brk id="525" max="8" man="1"/>
        <brk id="596" max="8" man="1"/>
        <brk id="615" max="8" man="1"/>
      </rowBreaks>
      <pageMargins left="0.42" right="0.28999999999999998" top="0.4" bottom="0.31" header="0.32" footer="0.24"/>
      <printOptions horizontalCentered="1"/>
      <pageSetup paperSize="9" scale="76" fitToHeight="0" orientation="portrait" r:id="rId8"/>
      <headerFooter alignWithMargins="0"/>
    </customSheetView>
    <customSheetView guid="{8FC0B3D6-A78E-4DDC-99E8-A5E9B8E73FA3}" scale="80" showPageBreaks="1" showGridLines="0" zeroValues="0" printArea="1" hiddenRows="1" hiddenColumns="1" state="hidden" view="pageBreakPreview">
      <selection activeCell="F50" sqref="F50:G50"/>
      <rowBreaks count="8" manualBreakCount="8">
        <brk id="38" max="8" man="1"/>
        <brk id="81" max="8" man="1"/>
        <brk id="112" max="8" man="1"/>
        <brk id="140" max="8" man="1"/>
        <brk id="475" max="8" man="1"/>
        <brk id="525" max="8" man="1"/>
        <brk id="596" max="8" man="1"/>
        <brk id="615" max="8" man="1"/>
      </rowBreaks>
      <pageMargins left="0.42" right="0.28999999999999998" top="0.4" bottom="0.31" header="0.32" footer="0.24"/>
      <printOptions horizontalCentered="1"/>
      <pageSetup paperSize="9" scale="76" fitToHeight="0" orientation="portrait" r:id="rId9"/>
      <headerFooter alignWithMargins="0"/>
    </customSheetView>
    <customSheetView guid="{5DC8ED3C-E653-4387-97C3-43EF0A70C2EF}" scale="80" showPageBreaks="1" showGridLines="0" zeroValues="0" printArea="1" hiddenRows="1" hiddenColumns="1" state="hidden" view="pageBreakPreview">
      <selection activeCell="F50" sqref="F50:G50"/>
      <rowBreaks count="4" manualBreakCount="4">
        <brk id="38" max="8" man="1"/>
        <brk id="475" max="8" man="1"/>
        <brk id="596" max="8" man="1"/>
        <brk id="615" max="8" man="1"/>
      </rowBreaks>
      <pageMargins left="0.42" right="0.28999999999999998" top="0.4" bottom="0.31" header="0.32" footer="0.24"/>
      <printOptions horizontalCentered="1"/>
      <pageSetup paperSize="9" scale="76" fitToHeight="0" orientation="portrait" r:id="rId10"/>
      <headerFooter alignWithMargins="0"/>
    </customSheetView>
    <customSheetView guid="{F0885BF5-178F-41B6-9611-A7BB675B299A}" showPageBreaks="1" showGridLines="0" zeroValues="0" printArea="1" hiddenRows="1" hiddenColumns="1" state="hidden" view="pageBreakPreview">
      <selection activeCell="F452" sqref="F452:G452"/>
      <rowBreaks count="2" manualBreakCount="2">
        <brk id="37" max="8" man="1"/>
        <brk id="447" max="8" man="1"/>
      </rowBreaks>
      <pageMargins left="0.42" right="0.28999999999999998" top="0.4" bottom="0.31" header="0.32" footer="0.24"/>
      <printOptions horizontalCentered="1"/>
      <pageSetup paperSize="9" scale="76" fitToHeight="0" orientation="portrait" r:id="rId11"/>
      <headerFooter alignWithMargins="0"/>
    </customSheetView>
    <customSheetView guid="{C9119EB8-9526-4B47-A454-6A8BA9C2C748}" showPageBreaks="1" showGridLines="0" zeroValues="0" printArea="1" hiddenRows="1" hiddenColumns="1" state="hidden" view="pageBreakPreview">
      <selection activeCell="F452" sqref="F452:G452"/>
      <rowBreaks count="2" manualBreakCount="2">
        <brk id="37" max="8" man="1"/>
        <brk id="447" max="8" man="1"/>
      </rowBreaks>
      <pageMargins left="0.42" right="0.28999999999999998" top="0.4" bottom="0.31" header="0.32" footer="0.24"/>
      <printOptions horizontalCentered="1"/>
      <pageSetup paperSize="9" scale="76" fitToHeight="0" orientation="portrait" r:id="rId12"/>
      <headerFooter alignWithMargins="0"/>
    </customSheetView>
  </customSheetViews>
  <mergeCells count="409">
    <mergeCell ref="H366:I366"/>
    <mergeCell ref="F366:G366"/>
    <mergeCell ref="B366:E366"/>
    <mergeCell ref="H97:I97"/>
    <mergeCell ref="F97:G97"/>
    <mergeCell ref="H96:I96"/>
    <mergeCell ref="F96:G96"/>
    <mergeCell ref="H95:I95"/>
    <mergeCell ref="F95:G95"/>
    <mergeCell ref="F344:G344"/>
    <mergeCell ref="B347:E347"/>
    <mergeCell ref="B348:E348"/>
    <mergeCell ref="B349:E349"/>
    <mergeCell ref="B354:E354"/>
    <mergeCell ref="B362:E362"/>
    <mergeCell ref="F348:G348"/>
    <mergeCell ref="H355:I355"/>
    <mergeCell ref="F356:G356"/>
    <mergeCell ref="B334:E334"/>
    <mergeCell ref="F334:G334"/>
    <mergeCell ref="F122:G122"/>
    <mergeCell ref="H122:I122"/>
    <mergeCell ref="B124:E124"/>
    <mergeCell ref="F124:G124"/>
    <mergeCell ref="H399:I399"/>
    <mergeCell ref="B400:E400"/>
    <mergeCell ref="F400:G400"/>
    <mergeCell ref="H400:I400"/>
    <mergeCell ref="F455:I455"/>
    <mergeCell ref="F453:I453"/>
    <mergeCell ref="B399:E399"/>
    <mergeCell ref="D458:E458"/>
    <mergeCell ref="F458:I458"/>
    <mergeCell ref="B440:I440"/>
    <mergeCell ref="B442:I442"/>
    <mergeCell ref="F396:G396"/>
    <mergeCell ref="H396:I396"/>
    <mergeCell ref="B394:E394"/>
    <mergeCell ref="F394:G394"/>
    <mergeCell ref="B398:E398"/>
    <mergeCell ref="F398:G398"/>
    <mergeCell ref="B457:C457"/>
    <mergeCell ref="H398:I398"/>
    <mergeCell ref="F399:G399"/>
    <mergeCell ref="F457:I457"/>
    <mergeCell ref="H394:I394"/>
    <mergeCell ref="B395:E395"/>
    <mergeCell ref="F395:G395"/>
    <mergeCell ref="H395:I395"/>
    <mergeCell ref="B396:E396"/>
    <mergeCell ref="B397:E397"/>
    <mergeCell ref="F397:G397"/>
    <mergeCell ref="H397:I397"/>
    <mergeCell ref="B451:C451"/>
    <mergeCell ref="D451:E451"/>
    <mergeCell ref="B452:E452"/>
    <mergeCell ref="B453:C453"/>
    <mergeCell ref="D453:E453"/>
    <mergeCell ref="B438:I438"/>
    <mergeCell ref="B389:E389"/>
    <mergeCell ref="F389:G389"/>
    <mergeCell ref="H389:I389"/>
    <mergeCell ref="F390:G390"/>
    <mergeCell ref="H390:I390"/>
    <mergeCell ref="F391:G391"/>
    <mergeCell ref="H391:I391"/>
    <mergeCell ref="A377:I377"/>
    <mergeCell ref="B384:E384"/>
    <mergeCell ref="B385:E385"/>
    <mergeCell ref="B386:E386"/>
    <mergeCell ref="A383:A388"/>
    <mergeCell ref="B383:E383"/>
    <mergeCell ref="F383:G383"/>
    <mergeCell ref="H383:I383"/>
    <mergeCell ref="F384:G384"/>
    <mergeCell ref="B381:E381"/>
    <mergeCell ref="F381:G381"/>
    <mergeCell ref="H381:I381"/>
    <mergeCell ref="H384:I384"/>
    <mergeCell ref="B387:E387"/>
    <mergeCell ref="F387:G387"/>
    <mergeCell ref="H387:I387"/>
    <mergeCell ref="B388:E388"/>
    <mergeCell ref="B376:E376"/>
    <mergeCell ref="B367:E367"/>
    <mergeCell ref="B368:E368"/>
    <mergeCell ref="B369:E369"/>
    <mergeCell ref="F369:G369"/>
    <mergeCell ref="B379:E379"/>
    <mergeCell ref="F379:G379"/>
    <mergeCell ref="H379:I379"/>
    <mergeCell ref="H372:I372"/>
    <mergeCell ref="F372:G372"/>
    <mergeCell ref="H371:I371"/>
    <mergeCell ref="F371:G371"/>
    <mergeCell ref="H370:I370"/>
    <mergeCell ref="F370:G370"/>
    <mergeCell ref="B370:E374"/>
    <mergeCell ref="H369:I369"/>
    <mergeCell ref="A370:A374"/>
    <mergeCell ref="H340:I340"/>
    <mergeCell ref="F341:G341"/>
    <mergeCell ref="H341:I341"/>
    <mergeCell ref="B350:E350"/>
    <mergeCell ref="A338:A341"/>
    <mergeCell ref="F338:G338"/>
    <mergeCell ref="H338:I338"/>
    <mergeCell ref="H343:I343"/>
    <mergeCell ref="B340:E340"/>
    <mergeCell ref="B342:E342"/>
    <mergeCell ref="F339:G339"/>
    <mergeCell ref="H339:I339"/>
    <mergeCell ref="F340:G340"/>
    <mergeCell ref="F350:G350"/>
    <mergeCell ref="H350:I350"/>
    <mergeCell ref="H349:I349"/>
    <mergeCell ref="H348:I348"/>
    <mergeCell ref="H344:I344"/>
    <mergeCell ref="F347:G347"/>
    <mergeCell ref="H347:I347"/>
    <mergeCell ref="B338:E338"/>
    <mergeCell ref="F349:G349"/>
    <mergeCell ref="B341:E341"/>
    <mergeCell ref="A355:A359"/>
    <mergeCell ref="B355:E359"/>
    <mergeCell ref="B351:E351"/>
    <mergeCell ref="F355:G355"/>
    <mergeCell ref="F351:G351"/>
    <mergeCell ref="F352:G352"/>
    <mergeCell ref="H363:I363"/>
    <mergeCell ref="F364:G364"/>
    <mergeCell ref="F365:G365"/>
    <mergeCell ref="H365:I365"/>
    <mergeCell ref="B364:E364"/>
    <mergeCell ref="B365:E365"/>
    <mergeCell ref="H353:I353"/>
    <mergeCell ref="H356:I356"/>
    <mergeCell ref="B361:E361"/>
    <mergeCell ref="B363:E363"/>
    <mergeCell ref="F363:G363"/>
    <mergeCell ref="F357:G357"/>
    <mergeCell ref="H351:I351"/>
    <mergeCell ref="H352:I352"/>
    <mergeCell ref="F353:G353"/>
    <mergeCell ref="H357:I357"/>
    <mergeCell ref="B352:E352"/>
    <mergeCell ref="B353:E353"/>
    <mergeCell ref="B473:C473"/>
    <mergeCell ref="D473:E473"/>
    <mergeCell ref="F473:G473"/>
    <mergeCell ref="H473:I473"/>
    <mergeCell ref="D471:E471"/>
    <mergeCell ref="F471:G471"/>
    <mergeCell ref="H471:I471"/>
    <mergeCell ref="B468:I468"/>
    <mergeCell ref="B456:C456"/>
    <mergeCell ref="D456:E456"/>
    <mergeCell ref="F456:I456"/>
    <mergeCell ref="B460:C460"/>
    <mergeCell ref="D460:E460"/>
    <mergeCell ref="F460:I460"/>
    <mergeCell ref="B459:C459"/>
    <mergeCell ref="D457:E457"/>
    <mergeCell ref="D459:E459"/>
    <mergeCell ref="F459:I459"/>
    <mergeCell ref="B472:C472"/>
    <mergeCell ref="D472:E472"/>
    <mergeCell ref="F472:G472"/>
    <mergeCell ref="H472:I472"/>
    <mergeCell ref="C464:I464"/>
    <mergeCell ref="C466:I466"/>
    <mergeCell ref="B470:I470"/>
    <mergeCell ref="B471:C471"/>
    <mergeCell ref="H124:I124"/>
    <mergeCell ref="B125:E125"/>
    <mergeCell ref="B126:E126"/>
    <mergeCell ref="B462:I462"/>
    <mergeCell ref="B463:I463"/>
    <mergeCell ref="D455:E455"/>
    <mergeCell ref="F452:G452"/>
    <mergeCell ref="B455:C455"/>
    <mergeCell ref="B444:I444"/>
    <mergeCell ref="B446:I446"/>
    <mergeCell ref="B448:I448"/>
    <mergeCell ref="B449:E449"/>
    <mergeCell ref="F449:I449"/>
    <mergeCell ref="F388:G388"/>
    <mergeCell ref="H388:I388"/>
    <mergeCell ref="B375:E375"/>
    <mergeCell ref="B127:E127"/>
    <mergeCell ref="B128:E128"/>
    <mergeCell ref="F129:G129"/>
    <mergeCell ref="H129:I129"/>
    <mergeCell ref="F130:G130"/>
    <mergeCell ref="F131:G131"/>
    <mergeCell ref="C482:D482"/>
    <mergeCell ref="G482:I482"/>
    <mergeCell ref="B477:C477"/>
    <mergeCell ref="D477:E477"/>
    <mergeCell ref="B474:C474"/>
    <mergeCell ref="D474:E474"/>
    <mergeCell ref="F474:G474"/>
    <mergeCell ref="B475:C475"/>
    <mergeCell ref="D475:E475"/>
    <mergeCell ref="F475:G475"/>
    <mergeCell ref="H475:I475"/>
    <mergeCell ref="B476:C476"/>
    <mergeCell ref="H474:I474"/>
    <mergeCell ref="C481:D481"/>
    <mergeCell ref="D476:E476"/>
    <mergeCell ref="F476:G476"/>
    <mergeCell ref="H476:I476"/>
    <mergeCell ref="F477:G477"/>
    <mergeCell ref="H477:I477"/>
    <mergeCell ref="G481:I481"/>
    <mergeCell ref="H131:I131"/>
    <mergeCell ref="B129:E129"/>
    <mergeCell ref="F342:G342"/>
    <mergeCell ref="H342:I342"/>
    <mergeCell ref="F343:G343"/>
    <mergeCell ref="H354:I354"/>
    <mergeCell ref="F354:G354"/>
    <mergeCell ref="H334:I334"/>
    <mergeCell ref="B336:E336"/>
    <mergeCell ref="F336:G336"/>
    <mergeCell ref="H336:I336"/>
    <mergeCell ref="B132:E132"/>
    <mergeCell ref="F132:I132"/>
    <mergeCell ref="A333:I333"/>
    <mergeCell ref="F121:G121"/>
    <mergeCell ref="H121:I121"/>
    <mergeCell ref="B114:E114"/>
    <mergeCell ref="F114:G114"/>
    <mergeCell ref="H114:I114"/>
    <mergeCell ref="A116:A119"/>
    <mergeCell ref="B116:E119"/>
    <mergeCell ref="F116:G116"/>
    <mergeCell ref="H116:I116"/>
    <mergeCell ref="F117:G117"/>
    <mergeCell ref="H117:I117"/>
    <mergeCell ref="F118:G118"/>
    <mergeCell ref="H118:I118"/>
    <mergeCell ref="F119:G119"/>
    <mergeCell ref="H119:I119"/>
    <mergeCell ref="F120:G120"/>
    <mergeCell ref="H92:I92"/>
    <mergeCell ref="F98:G98"/>
    <mergeCell ref="H98:I98"/>
    <mergeCell ref="F99:G99"/>
    <mergeCell ref="H99:I99"/>
    <mergeCell ref="H77:I77"/>
    <mergeCell ref="B105:E105"/>
    <mergeCell ref="B106:E106"/>
    <mergeCell ref="H120:I120"/>
    <mergeCell ref="B112:E112"/>
    <mergeCell ref="F112:G112"/>
    <mergeCell ref="H112:I112"/>
    <mergeCell ref="H94:I94"/>
    <mergeCell ref="F94:G94"/>
    <mergeCell ref="B94:E97"/>
    <mergeCell ref="B90:E90"/>
    <mergeCell ref="F90:G90"/>
    <mergeCell ref="H90:I90"/>
    <mergeCell ref="B92:E92"/>
    <mergeCell ref="F92:G92"/>
    <mergeCell ref="B70:E70"/>
    <mergeCell ref="F70:G70"/>
    <mergeCell ref="H70:I70"/>
    <mergeCell ref="F76:G76"/>
    <mergeCell ref="H76:I76"/>
    <mergeCell ref="F77:G77"/>
    <mergeCell ref="B62:I62"/>
    <mergeCell ref="B63:I63"/>
    <mergeCell ref="B64:C64"/>
    <mergeCell ref="B65:I65"/>
    <mergeCell ref="H72:I72"/>
    <mergeCell ref="F72:G72"/>
    <mergeCell ref="B72:E75"/>
    <mergeCell ref="H75:I75"/>
    <mergeCell ref="F75:G75"/>
    <mergeCell ref="H74:I74"/>
    <mergeCell ref="F74:G74"/>
    <mergeCell ref="H73:I73"/>
    <mergeCell ref="F73:G73"/>
    <mergeCell ref="B66:E66"/>
    <mergeCell ref="F66:G66"/>
    <mergeCell ref="H66:I66"/>
    <mergeCell ref="B67:E67"/>
    <mergeCell ref="F67:G67"/>
    <mergeCell ref="H67:I67"/>
    <mergeCell ref="B68:E68"/>
    <mergeCell ref="F68:G68"/>
    <mergeCell ref="H68:I68"/>
    <mergeCell ref="D52:E52"/>
    <mergeCell ref="F52:G52"/>
    <mergeCell ref="H52:I52"/>
    <mergeCell ref="D53:E53"/>
    <mergeCell ref="F53:G53"/>
    <mergeCell ref="H53:I53"/>
    <mergeCell ref="B61:I61"/>
    <mergeCell ref="B50:C50"/>
    <mergeCell ref="D50:E50"/>
    <mergeCell ref="F50:G50"/>
    <mergeCell ref="H50:I50"/>
    <mergeCell ref="B55:I55"/>
    <mergeCell ref="B57:I57"/>
    <mergeCell ref="H49:I49"/>
    <mergeCell ref="D51:E51"/>
    <mergeCell ref="F51:G51"/>
    <mergeCell ref="H51:I51"/>
    <mergeCell ref="B48:C48"/>
    <mergeCell ref="D48:E48"/>
    <mergeCell ref="F48:G48"/>
    <mergeCell ref="H48:I48"/>
    <mergeCell ref="B49:C49"/>
    <mergeCell ref="D49:E49"/>
    <mergeCell ref="F49:G49"/>
    <mergeCell ref="B46:C46"/>
    <mergeCell ref="D46:E46"/>
    <mergeCell ref="F46:G46"/>
    <mergeCell ref="H46:I46"/>
    <mergeCell ref="B47:C47"/>
    <mergeCell ref="D47:E47"/>
    <mergeCell ref="F47:G47"/>
    <mergeCell ref="H47:I47"/>
    <mergeCell ref="H44:I44"/>
    <mergeCell ref="B45:C45"/>
    <mergeCell ref="D45:E45"/>
    <mergeCell ref="F45:G45"/>
    <mergeCell ref="H45:I45"/>
    <mergeCell ref="F41:G41"/>
    <mergeCell ref="H41:I41"/>
    <mergeCell ref="A42:A44"/>
    <mergeCell ref="B42:C44"/>
    <mergeCell ref="D42:E42"/>
    <mergeCell ref="F42:G42"/>
    <mergeCell ref="H42:I42"/>
    <mergeCell ref="D43:E43"/>
    <mergeCell ref="F43:G43"/>
    <mergeCell ref="H43:I43"/>
    <mergeCell ref="D44:E44"/>
    <mergeCell ref="F44:G44"/>
    <mergeCell ref="B27:I27"/>
    <mergeCell ref="B28:I28"/>
    <mergeCell ref="B29:I29"/>
    <mergeCell ref="B12:D12"/>
    <mergeCell ref="A16:I16"/>
    <mergeCell ref="B18:G18"/>
    <mergeCell ref="B60:I60"/>
    <mergeCell ref="B59:I59"/>
    <mergeCell ref="B19:I19"/>
    <mergeCell ref="B20:I20"/>
    <mergeCell ref="B21:I21"/>
    <mergeCell ref="B37:I37"/>
    <mergeCell ref="A39:A40"/>
    <mergeCell ref="B39:C40"/>
    <mergeCell ref="D39:E40"/>
    <mergeCell ref="F39:G40"/>
    <mergeCell ref="H39:I40"/>
    <mergeCell ref="B30:I30"/>
    <mergeCell ref="B32:I32"/>
    <mergeCell ref="B33:I33"/>
    <mergeCell ref="B35:I35"/>
    <mergeCell ref="B36:I36"/>
    <mergeCell ref="B41:C41"/>
    <mergeCell ref="D41:E41"/>
    <mergeCell ref="A3:I3"/>
    <mergeCell ref="A5:I5"/>
    <mergeCell ref="A8:E8"/>
    <mergeCell ref="B9:D9"/>
    <mergeCell ref="B10:D10"/>
    <mergeCell ref="B11:D11"/>
    <mergeCell ref="B22:I22"/>
    <mergeCell ref="A24:I24"/>
    <mergeCell ref="A26:I26"/>
    <mergeCell ref="A94:A97"/>
    <mergeCell ref="B107:E107"/>
    <mergeCell ref="F107:G107"/>
    <mergeCell ref="H107:I107"/>
    <mergeCell ref="F108:G108"/>
    <mergeCell ref="F109:G109"/>
    <mergeCell ref="H109:I109"/>
    <mergeCell ref="B110:E110"/>
    <mergeCell ref="F110:I110"/>
    <mergeCell ref="F100:G100"/>
    <mergeCell ref="H100:I100"/>
    <mergeCell ref="B102:E102"/>
    <mergeCell ref="F102:G102"/>
    <mergeCell ref="H102:I102"/>
    <mergeCell ref="B103:E103"/>
    <mergeCell ref="B104:E104"/>
    <mergeCell ref="A72:A75"/>
    <mergeCell ref="B85:E85"/>
    <mergeCell ref="F85:G85"/>
    <mergeCell ref="H85:I85"/>
    <mergeCell ref="F86:G86"/>
    <mergeCell ref="F87:G87"/>
    <mergeCell ref="H87:I87"/>
    <mergeCell ref="B88:E88"/>
    <mergeCell ref="F88:I88"/>
    <mergeCell ref="F78:G78"/>
    <mergeCell ref="H78:I78"/>
    <mergeCell ref="B80:E80"/>
    <mergeCell ref="F80:G80"/>
    <mergeCell ref="H80:I80"/>
    <mergeCell ref="B81:E81"/>
    <mergeCell ref="B82:E82"/>
    <mergeCell ref="B83:E83"/>
    <mergeCell ref="B84:E84"/>
  </mergeCells>
  <conditionalFormatting sqref="D471:E471 F450:I450 A32:I33 A24:I24">
    <cfRule type="expression" dxfId="40" priority="46" stopIfTrue="1">
      <formula>$N$18="Sole Bidder"</formula>
    </cfRule>
  </conditionalFormatting>
  <conditionalFormatting sqref="A462 A461:I461">
    <cfRule type="expression" dxfId="39" priority="45" stopIfTrue="1">
      <formula>$N$18="Sole Bidder"</formula>
    </cfRule>
  </conditionalFormatting>
  <conditionalFormatting sqref="F41:G44">
    <cfRule type="expression" dxfId="38" priority="43" stopIfTrue="1">
      <formula>$N$20=2</formula>
    </cfRule>
  </conditionalFormatting>
  <conditionalFormatting sqref="H41:I44">
    <cfRule type="expression" dxfId="37" priority="42" stopIfTrue="1">
      <formula>AND($N$20=2,$N$21="2 or more")</formula>
    </cfRule>
  </conditionalFormatting>
  <conditionalFormatting sqref="F45:G53">
    <cfRule type="expression" dxfId="36" priority="41" stopIfTrue="1">
      <formula>$N$20=2</formula>
    </cfRule>
  </conditionalFormatting>
  <conditionalFormatting sqref="H45:I53">
    <cfRule type="expression" dxfId="35" priority="40" stopIfTrue="1">
      <formula>AND($N$20=2,$N$21="2 or more")</formula>
    </cfRule>
  </conditionalFormatting>
  <conditionalFormatting sqref="A19">
    <cfRule type="expression" dxfId="34" priority="38" stopIfTrue="1">
      <formula>$N$18="Sole Bidder"</formula>
    </cfRule>
    <cfRule type="expression" dxfId="33" priority="39" stopIfTrue="1">
      <formula>$N$18=1</formula>
    </cfRule>
  </conditionalFormatting>
  <conditionalFormatting sqref="B19:I19">
    <cfRule type="expression" dxfId="32" priority="37" stopIfTrue="1">
      <formula>$N$20&lt;2</formula>
    </cfRule>
  </conditionalFormatting>
  <conditionalFormatting sqref="A22:I22">
    <cfRule type="expression" dxfId="31" priority="36" stopIfTrue="1">
      <formula>AND($N$20=2,$N$21="2 or more")</formula>
    </cfRule>
  </conditionalFormatting>
  <conditionalFormatting sqref="A20:I21">
    <cfRule type="expression" dxfId="30" priority="35" stopIfTrue="1">
      <formula>$N$20=2</formula>
    </cfRule>
  </conditionalFormatting>
  <conditionalFormatting sqref="B18:G18">
    <cfRule type="expression" dxfId="29" priority="34" stopIfTrue="1">
      <formula>$N$20=2</formula>
    </cfRule>
  </conditionalFormatting>
  <conditionalFormatting sqref="F471:G477">
    <cfRule type="expression" dxfId="28" priority="29" stopIfTrue="1">
      <formula>$N$447&lt;2</formula>
    </cfRule>
  </conditionalFormatting>
  <conditionalFormatting sqref="H471:I477">
    <cfRule type="expression" dxfId="27" priority="27" stopIfTrue="1">
      <formula>$N$447&lt;2</formula>
    </cfRule>
    <cfRule type="expression" dxfId="26" priority="28" stopIfTrue="1">
      <formula>$N$448=1</formula>
    </cfRule>
  </conditionalFormatting>
  <conditionalFormatting sqref="A452:E452 H452:I452 F460:I460 A453:C453 A455:C456 A454 C454 A451:I451 A460:C460 A457:A459">
    <cfRule type="expression" dxfId="25" priority="10">
      <formula>"N20=1"</formula>
    </cfRule>
  </conditionalFormatting>
  <conditionalFormatting sqref="B454">
    <cfRule type="expression" dxfId="24" priority="7" stopIfTrue="1">
      <formula>#REF!="No"</formula>
    </cfRule>
  </conditionalFormatting>
  <conditionalFormatting sqref="B457:C457 B459:C459 C458">
    <cfRule type="expression" dxfId="23" priority="2">
      <formula>"N20=1"</formula>
    </cfRule>
  </conditionalFormatting>
  <conditionalFormatting sqref="B458">
    <cfRule type="expression" dxfId="22" priority="1" stopIfTrue="1">
      <formula>#REF!="No"</formula>
    </cfRule>
  </conditionalFormatting>
  <dataValidations count="6">
    <dataValidation type="list" allowBlank="1" showInputMessage="1" showErrorMessage="1" sqref="H473:H477 F473:F477 D473:D477 F350:I350 F397:I400 F369:I369">
      <formula1>"Yes,No"</formula1>
    </dataValidation>
    <dataValidation type="list" allowBlank="1" showInputMessage="1" showErrorMessage="1" sqref="F452 F376:I376">
      <formula1>"Yes, No"</formula1>
    </dataValidation>
    <dataValidation type="list" allowBlank="1" showInputMessage="1" showErrorMessage="1" sqref="F366:I366">
      <formula1>"Prime Contractor, Partner of JV,Sub Contractor"</formula1>
    </dataValidation>
    <dataValidation type="list" allowBlank="1" showInputMessage="1" showErrorMessage="1" sqref="F334:I334 F379:I379">
      <formula1>"Circuit Breaker"</formula1>
    </dataValidation>
    <dataValidation type="list" allowBlank="1" showInputMessage="1" showErrorMessage="1" sqref="H66:I66">
      <formula1>$N$112:$N$113</formula1>
    </dataValidation>
    <dataValidation type="list" allowBlank="1" showInputMessage="1" showErrorMessage="1" sqref="F66:G66">
      <formula1>$N$112:$N$112</formula1>
    </dataValidation>
  </dataValidations>
  <printOptions horizontalCentered="1"/>
  <pageMargins left="0.42" right="0.28999999999999998" top="0.4" bottom="0.31" header="0.32" footer="0.24"/>
  <pageSetup paperSize="9" scale="76" fitToHeight="0" orientation="portrait" r:id="rId13"/>
  <headerFooter alignWithMargins="0"/>
  <rowBreaks count="2" manualBreakCount="2">
    <brk id="37" max="8" man="1"/>
    <brk id="447" max="8" man="1"/>
  </rowBreaks>
  <drawing r:id="rId14"/>
  <legacyDrawing r:id="rId15"/>
  <mc:AlternateContent xmlns:mc="http://schemas.openxmlformats.org/markup-compatibility/2006">
    <mc:Choice Requires="x14">
      <controls>
        <mc:AlternateContent xmlns:mc="http://schemas.openxmlformats.org/markup-compatibility/2006">
          <mc:Choice Requires="x14">
            <control shapeId="1192964" r:id="rId16" name="Check Box 4">
              <controlPr defaultSize="0" autoFill="0" autoLine="0" autoPict="0">
                <anchor moveWithCells="1" sizeWithCells="1">
                  <from>
                    <xdr:col>5</xdr:col>
                    <xdr:colOff>57150</xdr:colOff>
                    <xdr:row>126</xdr:row>
                    <xdr:rowOff>66675</xdr:rowOff>
                  </from>
                  <to>
                    <xdr:col>5</xdr:col>
                    <xdr:colOff>704850</xdr:colOff>
                    <xdr:row>127</xdr:row>
                    <xdr:rowOff>419100</xdr:rowOff>
                  </to>
                </anchor>
              </controlPr>
            </control>
          </mc:Choice>
        </mc:AlternateContent>
        <mc:AlternateContent xmlns:mc="http://schemas.openxmlformats.org/markup-compatibility/2006">
          <mc:Choice Requires="x14">
            <control shapeId="1192965" r:id="rId17" name="Check Box 5">
              <controlPr defaultSize="0" autoFill="0" autoLine="0" autoPict="0">
                <anchor moveWithCells="1" sizeWithCells="1">
                  <from>
                    <xdr:col>5</xdr:col>
                    <xdr:colOff>1057275</xdr:colOff>
                    <xdr:row>126</xdr:row>
                    <xdr:rowOff>66675</xdr:rowOff>
                  </from>
                  <to>
                    <xdr:col>6</xdr:col>
                    <xdr:colOff>781050</xdr:colOff>
                    <xdr:row>127</xdr:row>
                    <xdr:rowOff>419100</xdr:rowOff>
                  </to>
                </anchor>
              </controlPr>
            </control>
          </mc:Choice>
        </mc:AlternateContent>
        <mc:AlternateContent xmlns:mc="http://schemas.openxmlformats.org/markup-compatibility/2006">
          <mc:Choice Requires="x14">
            <control shapeId="1192966" r:id="rId18" name="Check Box 6">
              <controlPr defaultSize="0" autoFill="0" autoLine="0" autoPict="0">
                <anchor moveWithCells="1" sizeWithCells="1">
                  <from>
                    <xdr:col>5</xdr:col>
                    <xdr:colOff>9525</xdr:colOff>
                    <xdr:row>127</xdr:row>
                    <xdr:rowOff>228600</xdr:rowOff>
                  </from>
                  <to>
                    <xdr:col>6</xdr:col>
                    <xdr:colOff>9525</xdr:colOff>
                    <xdr:row>128</xdr:row>
                    <xdr:rowOff>323850</xdr:rowOff>
                  </to>
                </anchor>
              </controlPr>
            </control>
          </mc:Choice>
        </mc:AlternateContent>
        <mc:AlternateContent xmlns:mc="http://schemas.openxmlformats.org/markup-compatibility/2006">
          <mc:Choice Requires="x14">
            <control shapeId="1192971" r:id="rId19" name="Check Box 11">
              <controlPr defaultSize="0" autoFill="0" autoLine="0" autoPict="0">
                <anchor moveWithCells="1" sizeWithCells="1">
                  <from>
                    <xdr:col>7</xdr:col>
                    <xdr:colOff>47625</xdr:colOff>
                    <xdr:row>126</xdr:row>
                    <xdr:rowOff>57150</xdr:rowOff>
                  </from>
                  <to>
                    <xdr:col>7</xdr:col>
                    <xdr:colOff>866775</xdr:colOff>
                    <xdr:row>127</xdr:row>
                    <xdr:rowOff>400050</xdr:rowOff>
                  </to>
                </anchor>
              </controlPr>
            </control>
          </mc:Choice>
        </mc:AlternateContent>
        <mc:AlternateContent xmlns:mc="http://schemas.openxmlformats.org/markup-compatibility/2006">
          <mc:Choice Requires="x14">
            <control shapeId="1192972" r:id="rId20" name="Check Box 12">
              <controlPr defaultSize="0" autoFill="0" autoLine="0" autoPict="0">
                <anchor moveWithCells="1" sizeWithCells="1">
                  <from>
                    <xdr:col>7</xdr:col>
                    <xdr:colOff>1057275</xdr:colOff>
                    <xdr:row>126</xdr:row>
                    <xdr:rowOff>57150</xdr:rowOff>
                  </from>
                  <to>
                    <xdr:col>8</xdr:col>
                    <xdr:colOff>962025</xdr:colOff>
                    <xdr:row>127</xdr:row>
                    <xdr:rowOff>400050</xdr:rowOff>
                  </to>
                </anchor>
              </controlPr>
            </control>
          </mc:Choice>
        </mc:AlternateContent>
        <mc:AlternateContent xmlns:mc="http://schemas.openxmlformats.org/markup-compatibility/2006">
          <mc:Choice Requires="x14">
            <control shapeId="1192973" r:id="rId21" name="Check Box 13">
              <controlPr defaultSize="0" autoFill="0" autoLine="0" autoPict="0">
                <anchor moveWithCells="1" sizeWithCells="1">
                  <from>
                    <xdr:col>7</xdr:col>
                    <xdr:colOff>57150</xdr:colOff>
                    <xdr:row>127</xdr:row>
                    <xdr:rowOff>228600</xdr:rowOff>
                  </from>
                  <to>
                    <xdr:col>7</xdr:col>
                    <xdr:colOff>1095375</xdr:colOff>
                    <xdr:row>128</xdr:row>
                    <xdr:rowOff>390525</xdr:rowOff>
                  </to>
                </anchor>
              </controlPr>
            </control>
          </mc:Choice>
        </mc:AlternateContent>
        <mc:AlternateContent xmlns:mc="http://schemas.openxmlformats.org/markup-compatibility/2006">
          <mc:Choice Requires="x14">
            <control shapeId="1193145" r:id="rId22" name="Check Box 185">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46" r:id="rId23" name="Check Box 186">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47" r:id="rId24" name="Check Box 187">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48" r:id="rId25" name="Check Box 188">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49" r:id="rId26" name="Check Box 189">
              <controlPr defaultSize="0" autoFill="0" autoLine="0" autoPict="0">
                <anchor moveWithCells="1" sizeWithCells="1">
                  <from>
                    <xdr:col>6</xdr:col>
                    <xdr:colOff>57150</xdr:colOff>
                    <xdr:row>132</xdr:row>
                    <xdr:rowOff>0</xdr:rowOff>
                  </from>
                  <to>
                    <xdr:col>6</xdr:col>
                    <xdr:colOff>942975</xdr:colOff>
                    <xdr:row>132</xdr:row>
                    <xdr:rowOff>0</xdr:rowOff>
                  </to>
                </anchor>
              </controlPr>
            </control>
          </mc:Choice>
        </mc:AlternateContent>
        <mc:AlternateContent xmlns:mc="http://schemas.openxmlformats.org/markup-compatibility/2006">
          <mc:Choice Requires="x14">
            <control shapeId="1193150" r:id="rId27" name="Check Box 190">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51" r:id="rId28" name="Check Box 191">
              <controlPr defaultSize="0" autoFill="0" autoLine="0" autoPict="0">
                <anchor moveWithCells="1" sizeWithCells="1">
                  <from>
                    <xdr:col>8</xdr:col>
                    <xdr:colOff>304800</xdr:colOff>
                    <xdr:row>132</xdr:row>
                    <xdr:rowOff>0</xdr:rowOff>
                  </from>
                  <to>
                    <xdr:col>8</xdr:col>
                    <xdr:colOff>942975</xdr:colOff>
                    <xdr:row>132</xdr:row>
                    <xdr:rowOff>0</xdr:rowOff>
                  </to>
                </anchor>
              </controlPr>
            </control>
          </mc:Choice>
        </mc:AlternateContent>
        <mc:AlternateContent xmlns:mc="http://schemas.openxmlformats.org/markup-compatibility/2006">
          <mc:Choice Requires="x14">
            <control shapeId="1193152" r:id="rId29" name="Check Box 192">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54" r:id="rId30" name="Check Box 194">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55" r:id="rId31" name="Check Box 195">
              <controlPr defaultSize="0" autoFill="0" autoLine="0" autoPict="0">
                <anchor moveWithCells="1" sizeWithCells="1">
                  <from>
                    <xdr:col>8</xdr:col>
                    <xdr:colOff>57150</xdr:colOff>
                    <xdr:row>132</xdr:row>
                    <xdr:rowOff>0</xdr:rowOff>
                  </from>
                  <to>
                    <xdr:col>8</xdr:col>
                    <xdr:colOff>838200</xdr:colOff>
                    <xdr:row>132</xdr:row>
                    <xdr:rowOff>0</xdr:rowOff>
                  </to>
                </anchor>
              </controlPr>
            </control>
          </mc:Choice>
        </mc:AlternateContent>
        <mc:AlternateContent xmlns:mc="http://schemas.openxmlformats.org/markup-compatibility/2006">
          <mc:Choice Requires="x14">
            <control shapeId="1193166" r:id="rId32" name="Check Box 206">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67" r:id="rId33" name="Check Box 207">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68" r:id="rId34" name="Check Box 208">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69" r:id="rId35" name="Check Box 209">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70" r:id="rId36" name="Check Box 210">
              <controlPr defaultSize="0" autoFill="0" autoLine="0" autoPict="0">
                <anchor moveWithCells="1" sizeWithCells="1">
                  <from>
                    <xdr:col>6</xdr:col>
                    <xdr:colOff>57150</xdr:colOff>
                    <xdr:row>132</xdr:row>
                    <xdr:rowOff>0</xdr:rowOff>
                  </from>
                  <to>
                    <xdr:col>6</xdr:col>
                    <xdr:colOff>942975</xdr:colOff>
                    <xdr:row>132</xdr:row>
                    <xdr:rowOff>0</xdr:rowOff>
                  </to>
                </anchor>
              </controlPr>
            </control>
          </mc:Choice>
        </mc:AlternateContent>
        <mc:AlternateContent xmlns:mc="http://schemas.openxmlformats.org/markup-compatibility/2006">
          <mc:Choice Requires="x14">
            <control shapeId="1193171" r:id="rId37" name="Check Box 211">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72" r:id="rId38" name="Check Box 212">
              <controlPr defaultSize="0" autoFill="0" autoLine="0" autoPict="0">
                <anchor moveWithCells="1" sizeWithCells="1">
                  <from>
                    <xdr:col>8</xdr:col>
                    <xdr:colOff>304800</xdr:colOff>
                    <xdr:row>132</xdr:row>
                    <xdr:rowOff>0</xdr:rowOff>
                  </from>
                  <to>
                    <xdr:col>8</xdr:col>
                    <xdr:colOff>942975</xdr:colOff>
                    <xdr:row>132</xdr:row>
                    <xdr:rowOff>0</xdr:rowOff>
                  </to>
                </anchor>
              </controlPr>
            </control>
          </mc:Choice>
        </mc:AlternateContent>
        <mc:AlternateContent xmlns:mc="http://schemas.openxmlformats.org/markup-compatibility/2006">
          <mc:Choice Requires="x14">
            <control shapeId="1193173" r:id="rId39" name="Check Box 213">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74" r:id="rId40" name="Check Box 214">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75" r:id="rId41" name="Check Box 215">
              <controlPr defaultSize="0" autoFill="0" autoLine="0" autoPict="0">
                <anchor moveWithCells="1" sizeWithCells="1">
                  <from>
                    <xdr:col>8</xdr:col>
                    <xdr:colOff>57150</xdr:colOff>
                    <xdr:row>132</xdr:row>
                    <xdr:rowOff>0</xdr:rowOff>
                  </from>
                  <to>
                    <xdr:col>8</xdr:col>
                    <xdr:colOff>838200</xdr:colOff>
                    <xdr:row>132</xdr:row>
                    <xdr:rowOff>0</xdr:rowOff>
                  </to>
                </anchor>
              </controlPr>
            </control>
          </mc:Choice>
        </mc:AlternateContent>
        <mc:AlternateContent xmlns:mc="http://schemas.openxmlformats.org/markup-compatibility/2006">
          <mc:Choice Requires="x14">
            <control shapeId="1193176" r:id="rId42" name="Check Box 216">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77" r:id="rId43" name="Check Box 217">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78" r:id="rId44" name="Check Box 218">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79" r:id="rId45" name="Check Box 219">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80" r:id="rId46" name="Check Box 220">
              <controlPr defaultSize="0" autoFill="0" autoLine="0" autoPict="0">
                <anchor moveWithCells="1" sizeWithCells="1">
                  <from>
                    <xdr:col>6</xdr:col>
                    <xdr:colOff>57150</xdr:colOff>
                    <xdr:row>132</xdr:row>
                    <xdr:rowOff>0</xdr:rowOff>
                  </from>
                  <to>
                    <xdr:col>6</xdr:col>
                    <xdr:colOff>942975</xdr:colOff>
                    <xdr:row>132</xdr:row>
                    <xdr:rowOff>0</xdr:rowOff>
                  </to>
                </anchor>
              </controlPr>
            </control>
          </mc:Choice>
        </mc:AlternateContent>
        <mc:AlternateContent xmlns:mc="http://schemas.openxmlformats.org/markup-compatibility/2006">
          <mc:Choice Requires="x14">
            <control shapeId="1193181" r:id="rId47" name="Check Box 221">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82" r:id="rId48" name="Check Box 222">
              <controlPr defaultSize="0" autoFill="0" autoLine="0" autoPict="0">
                <anchor moveWithCells="1" sizeWithCells="1">
                  <from>
                    <xdr:col>8</xdr:col>
                    <xdr:colOff>304800</xdr:colOff>
                    <xdr:row>132</xdr:row>
                    <xdr:rowOff>0</xdr:rowOff>
                  </from>
                  <to>
                    <xdr:col>8</xdr:col>
                    <xdr:colOff>942975</xdr:colOff>
                    <xdr:row>132</xdr:row>
                    <xdr:rowOff>0</xdr:rowOff>
                  </to>
                </anchor>
              </controlPr>
            </control>
          </mc:Choice>
        </mc:AlternateContent>
        <mc:AlternateContent xmlns:mc="http://schemas.openxmlformats.org/markup-compatibility/2006">
          <mc:Choice Requires="x14">
            <control shapeId="1193183" r:id="rId49" name="Check Box 223">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84" r:id="rId50" name="Check Box 224">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85" r:id="rId51" name="Check Box 225">
              <controlPr defaultSize="0" autoFill="0" autoLine="0" autoPict="0">
                <anchor moveWithCells="1" sizeWithCells="1">
                  <from>
                    <xdr:col>8</xdr:col>
                    <xdr:colOff>57150</xdr:colOff>
                    <xdr:row>132</xdr:row>
                    <xdr:rowOff>0</xdr:rowOff>
                  </from>
                  <to>
                    <xdr:col>8</xdr:col>
                    <xdr:colOff>838200</xdr:colOff>
                    <xdr:row>132</xdr:row>
                    <xdr:rowOff>0</xdr:rowOff>
                  </to>
                </anchor>
              </controlPr>
            </control>
          </mc:Choice>
        </mc:AlternateContent>
        <mc:AlternateContent xmlns:mc="http://schemas.openxmlformats.org/markup-compatibility/2006">
          <mc:Choice Requires="x14">
            <control shapeId="1193186" r:id="rId52" name="Check Box 226">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87" r:id="rId53" name="Check Box 227">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88" r:id="rId54" name="Check Box 228">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89" r:id="rId55" name="Check Box 229">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90" r:id="rId56" name="Check Box 230">
              <controlPr defaultSize="0" autoFill="0" autoLine="0" autoPict="0">
                <anchor moveWithCells="1" sizeWithCells="1">
                  <from>
                    <xdr:col>6</xdr:col>
                    <xdr:colOff>57150</xdr:colOff>
                    <xdr:row>132</xdr:row>
                    <xdr:rowOff>0</xdr:rowOff>
                  </from>
                  <to>
                    <xdr:col>6</xdr:col>
                    <xdr:colOff>942975</xdr:colOff>
                    <xdr:row>132</xdr:row>
                    <xdr:rowOff>0</xdr:rowOff>
                  </to>
                </anchor>
              </controlPr>
            </control>
          </mc:Choice>
        </mc:AlternateContent>
        <mc:AlternateContent xmlns:mc="http://schemas.openxmlformats.org/markup-compatibility/2006">
          <mc:Choice Requires="x14">
            <control shapeId="1193191" r:id="rId57" name="Check Box 231">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92" r:id="rId58" name="Check Box 232">
              <controlPr defaultSize="0" autoFill="0" autoLine="0" autoPict="0">
                <anchor moveWithCells="1" sizeWithCells="1">
                  <from>
                    <xdr:col>8</xdr:col>
                    <xdr:colOff>304800</xdr:colOff>
                    <xdr:row>132</xdr:row>
                    <xdr:rowOff>0</xdr:rowOff>
                  </from>
                  <to>
                    <xdr:col>8</xdr:col>
                    <xdr:colOff>942975</xdr:colOff>
                    <xdr:row>132</xdr:row>
                    <xdr:rowOff>0</xdr:rowOff>
                  </to>
                </anchor>
              </controlPr>
            </control>
          </mc:Choice>
        </mc:AlternateContent>
        <mc:AlternateContent xmlns:mc="http://schemas.openxmlformats.org/markup-compatibility/2006">
          <mc:Choice Requires="x14">
            <control shapeId="1193193" r:id="rId59" name="Check Box 233">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94" r:id="rId60" name="Check Box 234">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95" r:id="rId61" name="Check Box 235">
              <controlPr defaultSize="0" autoFill="0" autoLine="0" autoPict="0">
                <anchor moveWithCells="1" sizeWithCells="1">
                  <from>
                    <xdr:col>8</xdr:col>
                    <xdr:colOff>57150</xdr:colOff>
                    <xdr:row>132</xdr:row>
                    <xdr:rowOff>0</xdr:rowOff>
                  </from>
                  <to>
                    <xdr:col>8</xdr:col>
                    <xdr:colOff>838200</xdr:colOff>
                    <xdr:row>132</xdr:row>
                    <xdr:rowOff>0</xdr:rowOff>
                  </to>
                </anchor>
              </controlPr>
            </control>
          </mc:Choice>
        </mc:AlternateContent>
        <mc:AlternateContent xmlns:mc="http://schemas.openxmlformats.org/markup-compatibility/2006">
          <mc:Choice Requires="x14">
            <control shapeId="1193208" r:id="rId62" name="Check Box 248">
              <controlPr defaultSize="0" autoFill="0" autoLine="0" autoPict="0">
                <anchor moveWithCells="1" sizeWithCells="1">
                  <from>
                    <xdr:col>5</xdr:col>
                    <xdr:colOff>57150</xdr:colOff>
                    <xdr:row>104</xdr:row>
                    <xdr:rowOff>66675</xdr:rowOff>
                  </from>
                  <to>
                    <xdr:col>5</xdr:col>
                    <xdr:colOff>704850</xdr:colOff>
                    <xdr:row>105</xdr:row>
                    <xdr:rowOff>419100</xdr:rowOff>
                  </to>
                </anchor>
              </controlPr>
            </control>
          </mc:Choice>
        </mc:AlternateContent>
        <mc:AlternateContent xmlns:mc="http://schemas.openxmlformats.org/markup-compatibility/2006">
          <mc:Choice Requires="x14">
            <control shapeId="1193209" r:id="rId63" name="Check Box 249">
              <controlPr defaultSize="0" autoFill="0" autoLine="0" autoPict="0">
                <anchor moveWithCells="1" sizeWithCells="1">
                  <from>
                    <xdr:col>5</xdr:col>
                    <xdr:colOff>1057275</xdr:colOff>
                    <xdr:row>104</xdr:row>
                    <xdr:rowOff>66675</xdr:rowOff>
                  </from>
                  <to>
                    <xdr:col>6</xdr:col>
                    <xdr:colOff>781050</xdr:colOff>
                    <xdr:row>105</xdr:row>
                    <xdr:rowOff>419100</xdr:rowOff>
                  </to>
                </anchor>
              </controlPr>
            </control>
          </mc:Choice>
        </mc:AlternateContent>
        <mc:AlternateContent xmlns:mc="http://schemas.openxmlformats.org/markup-compatibility/2006">
          <mc:Choice Requires="x14">
            <control shapeId="1193210" r:id="rId64" name="Check Box 250">
              <controlPr defaultSize="0" autoFill="0" autoLine="0" autoPict="0">
                <anchor moveWithCells="1" sizeWithCells="1">
                  <from>
                    <xdr:col>5</xdr:col>
                    <xdr:colOff>9525</xdr:colOff>
                    <xdr:row>105</xdr:row>
                    <xdr:rowOff>228600</xdr:rowOff>
                  </from>
                  <to>
                    <xdr:col>6</xdr:col>
                    <xdr:colOff>9525</xdr:colOff>
                    <xdr:row>106</xdr:row>
                    <xdr:rowOff>323850</xdr:rowOff>
                  </to>
                </anchor>
              </controlPr>
            </control>
          </mc:Choice>
        </mc:AlternateContent>
        <mc:AlternateContent xmlns:mc="http://schemas.openxmlformats.org/markup-compatibility/2006">
          <mc:Choice Requires="x14">
            <control shapeId="1193211" r:id="rId65" name="Check Box 251">
              <controlPr defaultSize="0" autoFill="0" autoLine="0" autoPict="0">
                <anchor moveWithCells="1" sizeWithCells="1">
                  <from>
                    <xdr:col>7</xdr:col>
                    <xdr:colOff>47625</xdr:colOff>
                    <xdr:row>104</xdr:row>
                    <xdr:rowOff>57150</xdr:rowOff>
                  </from>
                  <to>
                    <xdr:col>7</xdr:col>
                    <xdr:colOff>866775</xdr:colOff>
                    <xdr:row>105</xdr:row>
                    <xdr:rowOff>400050</xdr:rowOff>
                  </to>
                </anchor>
              </controlPr>
            </control>
          </mc:Choice>
        </mc:AlternateContent>
        <mc:AlternateContent xmlns:mc="http://schemas.openxmlformats.org/markup-compatibility/2006">
          <mc:Choice Requires="x14">
            <control shapeId="1193212" r:id="rId66" name="Check Box 252">
              <controlPr defaultSize="0" autoFill="0" autoLine="0" autoPict="0">
                <anchor moveWithCells="1" sizeWithCells="1">
                  <from>
                    <xdr:col>7</xdr:col>
                    <xdr:colOff>1057275</xdr:colOff>
                    <xdr:row>104</xdr:row>
                    <xdr:rowOff>57150</xdr:rowOff>
                  </from>
                  <to>
                    <xdr:col>8</xdr:col>
                    <xdr:colOff>962025</xdr:colOff>
                    <xdr:row>105</xdr:row>
                    <xdr:rowOff>400050</xdr:rowOff>
                  </to>
                </anchor>
              </controlPr>
            </control>
          </mc:Choice>
        </mc:AlternateContent>
        <mc:AlternateContent xmlns:mc="http://schemas.openxmlformats.org/markup-compatibility/2006">
          <mc:Choice Requires="x14">
            <control shapeId="1193213" r:id="rId67" name="Check Box 253">
              <controlPr defaultSize="0" autoFill="0" autoLine="0" autoPict="0">
                <anchor moveWithCells="1" sizeWithCells="1">
                  <from>
                    <xdr:col>7</xdr:col>
                    <xdr:colOff>57150</xdr:colOff>
                    <xdr:row>105</xdr:row>
                    <xdr:rowOff>228600</xdr:rowOff>
                  </from>
                  <to>
                    <xdr:col>7</xdr:col>
                    <xdr:colOff>1095375</xdr:colOff>
                    <xdr:row>106</xdr:row>
                    <xdr:rowOff>390525</xdr:rowOff>
                  </to>
                </anchor>
              </controlPr>
            </control>
          </mc:Choice>
        </mc:AlternateContent>
        <mc:AlternateContent xmlns:mc="http://schemas.openxmlformats.org/markup-compatibility/2006">
          <mc:Choice Requires="x14">
            <control shapeId="1193214" r:id="rId68" name="Check Box 254">
              <controlPr defaultSize="0" autoFill="0" autoLine="0" autoPict="0">
                <anchor moveWithCells="1" sizeWithCells="1">
                  <from>
                    <xdr:col>5</xdr:col>
                    <xdr:colOff>57150</xdr:colOff>
                    <xdr:row>82</xdr:row>
                    <xdr:rowOff>66675</xdr:rowOff>
                  </from>
                  <to>
                    <xdr:col>5</xdr:col>
                    <xdr:colOff>704850</xdr:colOff>
                    <xdr:row>83</xdr:row>
                    <xdr:rowOff>419100</xdr:rowOff>
                  </to>
                </anchor>
              </controlPr>
            </control>
          </mc:Choice>
        </mc:AlternateContent>
        <mc:AlternateContent xmlns:mc="http://schemas.openxmlformats.org/markup-compatibility/2006">
          <mc:Choice Requires="x14">
            <control shapeId="1193215" r:id="rId69" name="Check Box 255">
              <controlPr defaultSize="0" autoFill="0" autoLine="0" autoPict="0">
                <anchor moveWithCells="1" sizeWithCells="1">
                  <from>
                    <xdr:col>5</xdr:col>
                    <xdr:colOff>1057275</xdr:colOff>
                    <xdr:row>82</xdr:row>
                    <xdr:rowOff>66675</xdr:rowOff>
                  </from>
                  <to>
                    <xdr:col>6</xdr:col>
                    <xdr:colOff>781050</xdr:colOff>
                    <xdr:row>83</xdr:row>
                    <xdr:rowOff>419100</xdr:rowOff>
                  </to>
                </anchor>
              </controlPr>
            </control>
          </mc:Choice>
        </mc:AlternateContent>
        <mc:AlternateContent xmlns:mc="http://schemas.openxmlformats.org/markup-compatibility/2006">
          <mc:Choice Requires="x14">
            <control shapeId="1193216" r:id="rId70" name="Check Box 256">
              <controlPr defaultSize="0" autoFill="0" autoLine="0" autoPict="0">
                <anchor moveWithCells="1" sizeWithCells="1">
                  <from>
                    <xdr:col>5</xdr:col>
                    <xdr:colOff>9525</xdr:colOff>
                    <xdr:row>83</xdr:row>
                    <xdr:rowOff>228600</xdr:rowOff>
                  </from>
                  <to>
                    <xdr:col>6</xdr:col>
                    <xdr:colOff>9525</xdr:colOff>
                    <xdr:row>84</xdr:row>
                    <xdr:rowOff>323850</xdr:rowOff>
                  </to>
                </anchor>
              </controlPr>
            </control>
          </mc:Choice>
        </mc:AlternateContent>
        <mc:AlternateContent xmlns:mc="http://schemas.openxmlformats.org/markup-compatibility/2006">
          <mc:Choice Requires="x14">
            <control shapeId="1193217" r:id="rId71" name="Check Box 257">
              <controlPr defaultSize="0" autoFill="0" autoLine="0" autoPict="0">
                <anchor moveWithCells="1" sizeWithCells="1">
                  <from>
                    <xdr:col>7</xdr:col>
                    <xdr:colOff>47625</xdr:colOff>
                    <xdr:row>82</xdr:row>
                    <xdr:rowOff>57150</xdr:rowOff>
                  </from>
                  <to>
                    <xdr:col>7</xdr:col>
                    <xdr:colOff>866775</xdr:colOff>
                    <xdr:row>83</xdr:row>
                    <xdr:rowOff>400050</xdr:rowOff>
                  </to>
                </anchor>
              </controlPr>
            </control>
          </mc:Choice>
        </mc:AlternateContent>
        <mc:AlternateContent xmlns:mc="http://schemas.openxmlformats.org/markup-compatibility/2006">
          <mc:Choice Requires="x14">
            <control shapeId="1193218" r:id="rId72" name="Check Box 258">
              <controlPr defaultSize="0" autoFill="0" autoLine="0" autoPict="0">
                <anchor moveWithCells="1" sizeWithCells="1">
                  <from>
                    <xdr:col>7</xdr:col>
                    <xdr:colOff>1057275</xdr:colOff>
                    <xdr:row>82</xdr:row>
                    <xdr:rowOff>57150</xdr:rowOff>
                  </from>
                  <to>
                    <xdr:col>8</xdr:col>
                    <xdr:colOff>962025</xdr:colOff>
                    <xdr:row>83</xdr:row>
                    <xdr:rowOff>400050</xdr:rowOff>
                  </to>
                </anchor>
              </controlPr>
            </control>
          </mc:Choice>
        </mc:AlternateContent>
        <mc:AlternateContent xmlns:mc="http://schemas.openxmlformats.org/markup-compatibility/2006">
          <mc:Choice Requires="x14">
            <control shapeId="1193219" r:id="rId73" name="Check Box 259">
              <controlPr defaultSize="0" autoFill="0" autoLine="0" autoPict="0">
                <anchor moveWithCells="1" sizeWithCells="1">
                  <from>
                    <xdr:col>7</xdr:col>
                    <xdr:colOff>57150</xdr:colOff>
                    <xdr:row>83</xdr:row>
                    <xdr:rowOff>228600</xdr:rowOff>
                  </from>
                  <to>
                    <xdr:col>7</xdr:col>
                    <xdr:colOff>1095375</xdr:colOff>
                    <xdr:row>84</xdr:row>
                    <xdr:rowOff>390525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indexed="12"/>
  </sheetPr>
  <dimension ref="A1:AP114"/>
  <sheetViews>
    <sheetView showGridLines="0" view="pageBreakPreview" zoomScale="87" zoomScaleSheetLayoutView="87" workbookViewId="0">
      <selection activeCell="G17" sqref="G17"/>
    </sheetView>
  </sheetViews>
  <sheetFormatPr defaultRowHeight="16.5"/>
  <cols>
    <col min="1" max="1" width="8.75" style="152" customWidth="1"/>
    <col min="2" max="2" width="18.375" style="152" customWidth="1"/>
    <col min="3" max="3" width="9.5" style="152" customWidth="1"/>
    <col min="4" max="4" width="7.625" style="152" customWidth="1"/>
    <col min="5" max="5" width="9.625" style="152" customWidth="1"/>
    <col min="6" max="6" width="12.875" style="151" customWidth="1"/>
    <col min="7" max="7" width="12.625" style="151" customWidth="1"/>
    <col min="8" max="8" width="11.625" style="151" customWidth="1"/>
    <col min="9" max="9" width="19.75" style="202" customWidth="1"/>
    <col min="10" max="10" width="15" style="117" hidden="1" customWidth="1"/>
    <col min="11" max="11" width="8.375" style="68" hidden="1" customWidth="1"/>
    <col min="12" max="12" width="12.25" style="68" hidden="1" customWidth="1"/>
    <col min="13" max="13" width="9.5" style="68" customWidth="1"/>
    <col min="14" max="14" width="9" style="68"/>
    <col min="15" max="15" width="14.25" style="26" customWidth="1"/>
    <col min="16" max="16" width="24.125" style="142" customWidth="1"/>
    <col min="17" max="17" width="11.125" style="164" customWidth="1"/>
    <col min="18" max="18" width="12.75" style="164" customWidth="1"/>
    <col min="19" max="19" width="11.375" style="165" customWidth="1"/>
    <col min="20" max="20" width="10.375" style="142" customWidth="1"/>
    <col min="21" max="21" width="17.75" style="142" customWidth="1"/>
    <col min="22" max="22" width="10.5" style="142" customWidth="1"/>
    <col min="23" max="23" width="12.375" style="142" customWidth="1"/>
    <col min="24" max="25" width="9" style="143"/>
    <col min="26" max="26" width="10.875" style="142" customWidth="1"/>
    <col min="27" max="27" width="18.75" style="142" customWidth="1"/>
    <col min="28" max="28" width="9" style="142"/>
    <col min="29" max="37" width="9" style="35"/>
    <col min="38" max="42" width="9" style="68"/>
    <col min="43" max="16384" width="9" style="149"/>
  </cols>
  <sheetData>
    <row r="1" spans="1:28" ht="18" customHeight="1">
      <c r="A1" s="27" t="str">
        <f>Basic!B5</f>
        <v>5002002011/OTHERS/DOM/K00 - NR3 RHQ -1</v>
      </c>
      <c r="B1" s="32"/>
      <c r="C1" s="32"/>
      <c r="D1" s="27"/>
      <c r="E1" s="27"/>
      <c r="F1" s="4"/>
      <c r="G1" s="4"/>
      <c r="H1" s="5" t="s">
        <v>5</v>
      </c>
      <c r="U1" s="199" t="s">
        <v>501</v>
      </c>
      <c r="V1" s="190" t="e">
        <f>SUMIF(#REF!, "Direct",#REF!)</f>
        <v>#REF!</v>
      </c>
      <c r="AA1" s="190" t="str">
        <f>'Names of Bidder'!C8</f>
        <v>Sole Bidder</v>
      </c>
      <c r="AB1" s="166" t="s">
        <v>502</v>
      </c>
    </row>
    <row r="2" spans="1:28" ht="14.1" customHeight="1">
      <c r="A2" s="150"/>
      <c r="B2" s="150"/>
      <c r="C2" s="150"/>
      <c r="D2" s="150"/>
      <c r="E2" s="150"/>
      <c r="R2" s="148"/>
      <c r="U2" s="199" t="s">
        <v>503</v>
      </c>
      <c r="V2" s="200" t="e">
        <f>#REF!-V1</f>
        <v>#REF!</v>
      </c>
      <c r="W2" s="168"/>
      <c r="AA2" s="190">
        <f>'Names of Bidder'!Z8</f>
        <v>0</v>
      </c>
    </row>
    <row r="3" spans="1:28" ht="82.15" customHeight="1">
      <c r="A3" s="912" t="str">
        <f>Cover!$B$2</f>
        <v xml:space="preserve">Supply, Installation, Testing and Commissioning of CCTV System at 400kV Gorakhpur Substation of POWERGRID
</v>
      </c>
      <c r="B3" s="912"/>
      <c r="C3" s="912"/>
      <c r="D3" s="912"/>
      <c r="E3" s="912"/>
      <c r="F3" s="912"/>
      <c r="G3" s="912"/>
      <c r="H3" s="912"/>
      <c r="P3" s="144"/>
      <c r="Q3" s="145"/>
      <c r="R3" s="145"/>
      <c r="S3" s="145"/>
      <c r="U3" s="144"/>
      <c r="V3" s="143"/>
      <c r="X3" s="911"/>
      <c r="Y3" s="911"/>
    </row>
    <row r="4" spans="1:28" ht="14.1" customHeight="1">
      <c r="P4" s="144"/>
      <c r="Q4" s="146"/>
      <c r="R4" s="145"/>
      <c r="S4" s="145"/>
      <c r="U4" s="169"/>
    </row>
    <row r="5" spans="1:28" ht="18" customHeight="1">
      <c r="A5" s="23" t="str">
        <f>"Bidder’s Name and Address (" &amp; MID('Names of Bidder'!A11,9, 20) &amp; ") :"</f>
        <v>Bidder’s Name and Address (Sole Bidder) :</v>
      </c>
      <c r="B5" s="24"/>
      <c r="C5" s="24"/>
      <c r="D5" s="23"/>
      <c r="E5" s="23"/>
      <c r="F5" s="31" t="s">
        <v>546</v>
      </c>
      <c r="G5" s="2"/>
      <c r="H5" s="24"/>
      <c r="P5" s="144"/>
      <c r="Q5" s="146"/>
      <c r="R5" s="145"/>
      <c r="S5" s="145"/>
      <c r="U5" s="169"/>
      <c r="V5" s="167"/>
    </row>
    <row r="6" spans="1:28" ht="19.5" customHeight="1">
      <c r="A6" s="913" t="str">
        <f>IF('Names of Bidder'!C11="", "", IF('Names of Bidder'!C8= "JV (Joint Venture)", "JV of " &amp; AA7, ""))</f>
        <v/>
      </c>
      <c r="B6" s="913"/>
      <c r="C6" s="913"/>
      <c r="D6" s="913"/>
      <c r="E6" s="913"/>
      <c r="F6" s="759" t="s">
        <v>808</v>
      </c>
      <c r="G6" s="2"/>
      <c r="H6" s="25"/>
      <c r="P6" s="183"/>
      <c r="Q6" s="170"/>
      <c r="R6" s="170"/>
      <c r="S6" s="170"/>
      <c r="X6" s="911"/>
      <c r="Y6" s="911"/>
    </row>
    <row r="7" spans="1:28" ht="18" customHeight="1">
      <c r="A7" s="34" t="s">
        <v>547</v>
      </c>
      <c r="B7" s="914" t="str">
        <f>IF('Names of Bidder'!C11=0, "", 'Names of Bidder'!C11)</f>
        <v/>
      </c>
      <c r="C7" s="914"/>
      <c r="D7" s="914"/>
      <c r="E7" s="914"/>
      <c r="F7" s="30" t="s">
        <v>550</v>
      </c>
      <c r="G7" s="2"/>
      <c r="H7" s="25"/>
      <c r="P7" s="144"/>
      <c r="Q7" s="184"/>
      <c r="R7" s="171"/>
      <c r="S7" s="171"/>
      <c r="AA7" s="190" t="str">
        <f>IF('Names of Bidder'!C9=1,'Names of Bidder'!C11&amp;" &amp; "&amp;'Names of Bidder'!C16,IF('Names of Bidder'!C9="2 or More",'Names of Bidder'!C11&amp;" , "&amp;'Names of Bidder'!C16&amp;" &amp; "&amp;'Names of Bidder'!C21,""))</f>
        <v/>
      </c>
    </row>
    <row r="8" spans="1:28" ht="18" customHeight="1">
      <c r="A8" s="763" t="s">
        <v>549</v>
      </c>
      <c r="B8" s="914" t="str">
        <f>IF('Names of Bidder'!C12=0, "", 'Names of Bidder'!C12)</f>
        <v/>
      </c>
      <c r="C8" s="914"/>
      <c r="D8" s="914"/>
      <c r="E8" s="914"/>
      <c r="F8" s="759" t="s">
        <v>810</v>
      </c>
      <c r="G8" s="2"/>
      <c r="H8" s="25"/>
      <c r="P8" s="144"/>
      <c r="Q8" s="184"/>
      <c r="R8" s="171"/>
      <c r="S8" s="171"/>
    </row>
    <row r="9" spans="1:28" ht="18" customHeight="1">
      <c r="A9" s="153"/>
      <c r="B9" s="916" t="str">
        <f>IF('Names of Bidder'!C13=0, "", 'Names of Bidder'!C13)</f>
        <v/>
      </c>
      <c r="C9" s="916"/>
      <c r="D9" s="916"/>
      <c r="E9" s="916"/>
      <c r="F9" s="759" t="s">
        <v>809</v>
      </c>
      <c r="H9" s="155"/>
      <c r="P9" s="185"/>
      <c r="Q9" s="186"/>
      <c r="R9" s="145"/>
      <c r="S9" s="172"/>
    </row>
    <row r="10" spans="1:28" ht="30" customHeight="1">
      <c r="A10" s="153"/>
      <c r="B10" s="916" t="str">
        <f>IF('Names of Bidder'!C14=0, "", 'Names of Bidder'!C14)</f>
        <v/>
      </c>
      <c r="C10" s="916"/>
      <c r="D10" s="916"/>
      <c r="E10" s="916"/>
      <c r="F10" s="759" t="s">
        <v>811</v>
      </c>
      <c r="H10" s="155"/>
      <c r="X10" s="911"/>
      <c r="Y10" s="911"/>
    </row>
    <row r="11" spans="1:28" ht="33.6" customHeight="1">
      <c r="A11" s="219"/>
      <c r="B11" s="1303" t="s">
        <v>687</v>
      </c>
      <c r="C11" s="1303"/>
      <c r="D11" s="1303"/>
      <c r="E11" s="1303"/>
      <c r="F11" s="1303"/>
      <c r="G11" s="1303"/>
      <c r="H11" s="1303"/>
    </row>
    <row r="12" spans="1:28" ht="33.6" customHeight="1">
      <c r="A12" s="220" t="s">
        <v>553</v>
      </c>
      <c r="B12" s="221" t="str">
        <f>'Names of Bidder'!C29&amp;"-"&amp; 'Names of Bidder'!D29&amp;"-" &amp;'Names of Bidder'!E29</f>
        <v>--</v>
      </c>
      <c r="C12" s="221"/>
      <c r="D12" s="217"/>
      <c r="E12" s="222" t="s">
        <v>555</v>
      </c>
      <c r="F12" s="223" t="str">
        <f>IF('Names of Bidder'!C26=0, "", 'Names of Bidder'!C26)</f>
        <v/>
      </c>
      <c r="G12" s="218"/>
      <c r="H12" s="223"/>
    </row>
    <row r="13" spans="1:28" ht="33.6" customHeight="1">
      <c r="A13" s="220" t="s">
        <v>554</v>
      </c>
      <c r="B13" s="221" t="str">
        <f>IF('Names of Bidder'!C30=0, "", 'Names of Bidder'!C30)</f>
        <v/>
      </c>
      <c r="C13" s="221"/>
      <c r="D13" s="218"/>
      <c r="E13" s="222" t="s">
        <v>556</v>
      </c>
      <c r="F13" s="223" t="str">
        <f>IF('Names of Bidder'!C27=0, "", 'Names of Bidder'!C27)</f>
        <v/>
      </c>
      <c r="G13" s="218"/>
      <c r="H13" s="223"/>
    </row>
    <row r="14" spans="1:28" ht="33.6" customHeight="1">
      <c r="A14" s="77"/>
      <c r="B14" s="76"/>
      <c r="C14" s="76"/>
      <c r="D14" s="78"/>
      <c r="G14" s="78"/>
      <c r="H14" s="78"/>
    </row>
    <row r="15" spans="1:28" ht="33.6" customHeight="1">
      <c r="A15" s="77"/>
      <c r="B15" s="76"/>
      <c r="C15" s="76"/>
      <c r="D15" s="78"/>
      <c r="E15" s="222"/>
      <c r="F15" s="224"/>
      <c r="G15" s="95"/>
      <c r="H15" s="95"/>
    </row>
    <row r="16" spans="1:28">
      <c r="A16" s="77"/>
      <c r="B16" s="77"/>
      <c r="C16" s="77"/>
      <c r="D16" s="77"/>
      <c r="E16" s="77"/>
      <c r="F16" s="78"/>
      <c r="G16" s="78"/>
      <c r="H16" s="78"/>
    </row>
    <row r="17" spans="1:8">
      <c r="A17" s="77"/>
      <c r="B17" s="77"/>
      <c r="C17" s="77"/>
      <c r="D17" s="77"/>
      <c r="E17" s="77"/>
      <c r="F17" s="78"/>
      <c r="G17" s="78"/>
      <c r="H17" s="78"/>
    </row>
    <row r="18" spans="1:8">
      <c r="A18" s="77"/>
      <c r="B18" s="77"/>
      <c r="C18" s="77"/>
      <c r="D18" s="77"/>
      <c r="E18" s="77"/>
      <c r="F18" s="78"/>
      <c r="G18" s="78"/>
      <c r="H18" s="78"/>
    </row>
    <row r="19" spans="1:8">
      <c r="A19" s="77"/>
      <c r="B19" s="77"/>
      <c r="C19" s="77"/>
      <c r="D19" s="77"/>
      <c r="E19" s="77"/>
      <c r="F19" s="78"/>
      <c r="G19" s="78"/>
      <c r="H19" s="78"/>
    </row>
    <row r="20" spans="1:8">
      <c r="A20" s="77"/>
      <c r="B20" s="77"/>
      <c r="C20" s="77"/>
      <c r="D20" s="77"/>
      <c r="E20" s="77"/>
      <c r="F20" s="78"/>
      <c r="G20" s="78"/>
      <c r="H20" s="78"/>
    </row>
    <row r="21" spans="1:8">
      <c r="A21" s="77"/>
      <c r="B21" s="77"/>
      <c r="C21" s="77"/>
      <c r="D21" s="77"/>
      <c r="E21" s="77"/>
      <c r="F21" s="78"/>
      <c r="G21" s="78"/>
      <c r="H21" s="78"/>
    </row>
    <row r="22" spans="1:8">
      <c r="A22" s="77"/>
      <c r="B22" s="77"/>
      <c r="C22" s="77"/>
      <c r="D22" s="77"/>
      <c r="E22" s="77"/>
      <c r="F22" s="78"/>
      <c r="G22" s="78"/>
      <c r="H22" s="78"/>
    </row>
    <row r="23" spans="1:8">
      <c r="A23" s="77"/>
      <c r="B23" s="77"/>
      <c r="C23" s="77"/>
      <c r="D23" s="77"/>
      <c r="E23" s="77"/>
      <c r="F23" s="78"/>
      <c r="G23" s="78"/>
      <c r="H23" s="78"/>
    </row>
    <row r="24" spans="1:8">
      <c r="A24" s="77"/>
      <c r="B24" s="77"/>
      <c r="C24" s="77"/>
      <c r="D24" s="77"/>
      <c r="E24" s="77"/>
      <c r="F24" s="78"/>
      <c r="G24" s="78"/>
      <c r="H24" s="78"/>
    </row>
    <row r="25" spans="1:8">
      <c r="A25" s="77"/>
      <c r="B25" s="77"/>
      <c r="C25" s="77"/>
      <c r="D25" s="77"/>
      <c r="E25" s="77"/>
      <c r="F25" s="78"/>
      <c r="G25" s="78"/>
      <c r="H25" s="78"/>
    </row>
    <row r="26" spans="1:8">
      <c r="A26" s="77"/>
      <c r="B26" s="77"/>
      <c r="C26" s="77"/>
      <c r="D26" s="77"/>
      <c r="E26" s="77"/>
      <c r="F26" s="78"/>
      <c r="G26" s="78"/>
      <c r="H26" s="78"/>
    </row>
    <row r="27" spans="1:8">
      <c r="A27" s="77"/>
      <c r="B27" s="77"/>
      <c r="C27" s="77"/>
      <c r="D27" s="77"/>
      <c r="E27" s="77"/>
      <c r="F27" s="78"/>
      <c r="G27" s="78"/>
      <c r="H27" s="78"/>
    </row>
    <row r="28" spans="1:8">
      <c r="A28" s="77"/>
      <c r="B28" s="77"/>
      <c r="C28" s="77"/>
      <c r="D28" s="77"/>
      <c r="E28" s="77"/>
      <c r="F28" s="78"/>
      <c r="G28" s="78"/>
      <c r="H28" s="78"/>
    </row>
    <row r="29" spans="1:8">
      <c r="A29" s="77"/>
      <c r="B29" s="77"/>
      <c r="C29" s="77"/>
      <c r="D29" s="77"/>
      <c r="E29" s="77"/>
      <c r="F29" s="78"/>
      <c r="G29" s="78"/>
      <c r="H29" s="78"/>
    </row>
    <row r="30" spans="1:8">
      <c r="A30" s="77"/>
      <c r="B30" s="77"/>
      <c r="C30" s="77"/>
      <c r="D30" s="77"/>
      <c r="E30" s="77"/>
      <c r="F30" s="78"/>
      <c r="G30" s="78"/>
      <c r="H30" s="78"/>
    </row>
    <row r="31" spans="1:8">
      <c r="A31" s="77"/>
      <c r="B31" s="77"/>
      <c r="C31" s="77"/>
      <c r="D31" s="77"/>
      <c r="E31" s="77"/>
      <c r="F31" s="78"/>
      <c r="G31" s="78"/>
      <c r="H31" s="78"/>
    </row>
    <row r="32" spans="1:8">
      <c r="A32" s="77"/>
      <c r="B32" s="77"/>
      <c r="C32" s="77"/>
      <c r="D32" s="77"/>
      <c r="E32" s="77"/>
      <c r="F32" s="78"/>
      <c r="G32" s="78"/>
      <c r="H32" s="78"/>
    </row>
    <row r="33" spans="1:28">
      <c r="A33" s="77"/>
      <c r="B33" s="77"/>
      <c r="C33" s="77"/>
      <c r="D33" s="77"/>
      <c r="E33" s="77"/>
      <c r="F33" s="78"/>
      <c r="G33" s="78"/>
      <c r="H33" s="78"/>
    </row>
    <row r="34" spans="1:28">
      <c r="A34" s="77"/>
      <c r="B34" s="77"/>
      <c r="C34" s="77"/>
      <c r="D34" s="77"/>
      <c r="E34" s="77"/>
      <c r="F34" s="78"/>
      <c r="G34" s="78"/>
      <c r="H34" s="78"/>
    </row>
    <row r="35" spans="1:28">
      <c r="A35" s="77"/>
      <c r="B35" s="77"/>
      <c r="C35" s="77"/>
      <c r="D35" s="77"/>
      <c r="E35" s="77"/>
      <c r="F35" s="78"/>
      <c r="G35" s="78"/>
      <c r="H35" s="78"/>
    </row>
    <row r="36" spans="1:28">
      <c r="A36" s="77"/>
      <c r="B36" s="77"/>
      <c r="C36" s="77"/>
      <c r="D36" s="77"/>
      <c r="E36" s="77"/>
      <c r="F36" s="78"/>
      <c r="G36" s="78"/>
      <c r="H36" s="78"/>
    </row>
    <row r="37" spans="1:28">
      <c r="A37" s="77"/>
      <c r="B37" s="77"/>
      <c r="C37" s="77"/>
      <c r="D37" s="77"/>
      <c r="E37" s="77"/>
      <c r="F37" s="78"/>
      <c r="G37" s="78"/>
      <c r="H37" s="78"/>
    </row>
    <row r="38" spans="1:28">
      <c r="A38" s="77"/>
      <c r="B38" s="77"/>
      <c r="C38" s="77"/>
      <c r="D38" s="77"/>
      <c r="E38" s="77"/>
      <c r="F38" s="78"/>
      <c r="G38" s="78"/>
      <c r="H38" s="78"/>
    </row>
    <row r="39" spans="1:28">
      <c r="A39" s="77"/>
      <c r="B39" s="77"/>
      <c r="C39" s="77"/>
      <c r="D39" s="77"/>
      <c r="E39" s="77"/>
      <c r="F39" s="78"/>
      <c r="G39" s="78"/>
      <c r="H39" s="78"/>
    </row>
    <row r="40" spans="1:28" ht="18" customHeight="1">
      <c r="A40" s="82"/>
      <c r="B40" s="75"/>
      <c r="C40" s="75"/>
      <c r="D40" s="82"/>
      <c r="E40" s="82"/>
      <c r="F40" s="83"/>
      <c r="G40" s="83"/>
      <c r="H40" s="84"/>
      <c r="U40" s="144"/>
      <c r="AB40" s="166"/>
    </row>
    <row r="41" spans="1:28" ht="18" customHeight="1">
      <c r="A41" s="75"/>
      <c r="B41" s="75"/>
      <c r="C41" s="75"/>
      <c r="D41" s="75"/>
      <c r="E41" s="75"/>
      <c r="F41" s="78"/>
      <c r="G41" s="78"/>
      <c r="H41" s="78"/>
      <c r="R41" s="148"/>
      <c r="U41" s="144"/>
    </row>
    <row r="42" spans="1:28" ht="39.950000000000003" customHeight="1">
      <c r="A42" s="1299"/>
      <c r="B42" s="1299"/>
      <c r="C42" s="1299"/>
      <c r="D42" s="1299"/>
      <c r="E42" s="1299"/>
      <c r="F42" s="1299"/>
      <c r="G42" s="1299"/>
      <c r="H42" s="1299"/>
      <c r="P42" s="144"/>
      <c r="Q42" s="145"/>
      <c r="R42" s="145"/>
      <c r="S42" s="145"/>
      <c r="U42" s="144"/>
      <c r="V42" s="143"/>
      <c r="X42" s="911"/>
      <c r="Y42" s="911"/>
    </row>
    <row r="43" spans="1:28" ht="21.95" customHeight="1">
      <c r="A43" s="1301"/>
      <c r="B43" s="1301"/>
      <c r="C43" s="1301"/>
      <c r="D43" s="1301"/>
      <c r="E43" s="1301"/>
      <c r="F43" s="1301"/>
      <c r="G43" s="1301"/>
      <c r="H43" s="1301"/>
      <c r="P43" s="144"/>
      <c r="Q43" s="146"/>
      <c r="R43" s="145"/>
      <c r="S43" s="145"/>
      <c r="U43" s="144"/>
      <c r="V43" s="143"/>
    </row>
    <row r="44" spans="1:28" ht="18" customHeight="1">
      <c r="A44" s="77"/>
      <c r="B44" s="77"/>
      <c r="C44" s="77"/>
      <c r="D44" s="77"/>
      <c r="E44" s="77"/>
      <c r="F44" s="78"/>
      <c r="G44" s="78"/>
      <c r="H44" s="78"/>
      <c r="P44" s="144"/>
      <c r="Q44" s="146"/>
      <c r="R44" s="145"/>
      <c r="S44" s="145"/>
    </row>
    <row r="45" spans="1:28" ht="18" customHeight="1">
      <c r="A45" s="81"/>
      <c r="B45" s="85"/>
      <c r="C45" s="85"/>
      <c r="D45" s="81"/>
      <c r="E45" s="81"/>
      <c r="F45" s="79"/>
      <c r="G45" s="78"/>
      <c r="H45" s="85"/>
      <c r="P45" s="144"/>
      <c r="Q45" s="146"/>
      <c r="R45" s="145"/>
      <c r="S45" s="145"/>
    </row>
    <row r="46" spans="1:28" ht="35.25" customHeight="1">
      <c r="A46" s="1302"/>
      <c r="B46" s="1302"/>
      <c r="C46" s="1302"/>
      <c r="D46" s="1302"/>
      <c r="E46" s="1302"/>
      <c r="F46" s="80"/>
      <c r="G46" s="78"/>
      <c r="H46" s="85"/>
      <c r="P46" s="183"/>
      <c r="Q46" s="170"/>
      <c r="R46" s="170"/>
      <c r="S46" s="170"/>
      <c r="X46" s="911"/>
      <c r="Y46" s="911"/>
    </row>
    <row r="47" spans="1:28" ht="18" customHeight="1">
      <c r="A47" s="81"/>
      <c r="B47" s="1306"/>
      <c r="C47" s="1306"/>
      <c r="D47" s="1306"/>
      <c r="E47" s="1306"/>
      <c r="F47" s="80"/>
      <c r="G47" s="78"/>
      <c r="H47" s="85"/>
      <c r="P47" s="144"/>
      <c r="Q47" s="184"/>
      <c r="R47" s="171"/>
      <c r="S47" s="171"/>
    </row>
    <row r="48" spans="1:28" ht="18" customHeight="1">
      <c r="A48" s="81"/>
      <c r="B48" s="1306"/>
      <c r="C48" s="1306"/>
      <c r="D48" s="1306"/>
      <c r="E48" s="1306"/>
      <c r="F48" s="80"/>
      <c r="G48" s="78"/>
      <c r="H48" s="85"/>
      <c r="P48" s="144"/>
      <c r="Q48" s="184"/>
      <c r="R48" s="171"/>
      <c r="S48" s="171"/>
    </row>
    <row r="49" spans="1:42" ht="18" customHeight="1">
      <c r="A49" s="85"/>
      <c r="B49" s="1306"/>
      <c r="C49" s="1306"/>
      <c r="D49" s="1306"/>
      <c r="E49" s="1306"/>
      <c r="F49" s="80"/>
      <c r="G49" s="78"/>
      <c r="H49" s="85"/>
      <c r="P49" s="185"/>
      <c r="Q49" s="189"/>
      <c r="R49" s="182"/>
      <c r="S49" s="172"/>
    </row>
    <row r="50" spans="1:42" ht="18" customHeight="1">
      <c r="A50" s="85"/>
      <c r="B50" s="1306"/>
      <c r="C50" s="1306"/>
      <c r="D50" s="1306"/>
      <c r="E50" s="1306"/>
      <c r="F50" s="80"/>
      <c r="G50" s="78"/>
      <c r="H50" s="85"/>
      <c r="X50" s="911"/>
      <c r="Y50" s="911"/>
    </row>
    <row r="51" spans="1:42" ht="18" customHeight="1">
      <c r="A51" s="85"/>
      <c r="B51" s="85"/>
      <c r="C51" s="85"/>
      <c r="D51" s="85"/>
      <c r="E51" s="85"/>
      <c r="F51" s="81"/>
      <c r="G51" s="95"/>
      <c r="H51" s="95"/>
      <c r="Z51" s="173"/>
    </row>
    <row r="52" spans="1:42" ht="40.5" customHeight="1">
      <c r="A52" s="1300"/>
      <c r="B52" s="1300"/>
      <c r="C52" s="1300"/>
      <c r="D52" s="1300"/>
      <c r="E52" s="1300"/>
      <c r="F52" s="1300"/>
      <c r="G52" s="1300"/>
      <c r="H52" s="1300"/>
      <c r="I52" s="201"/>
      <c r="J52" s="118"/>
      <c r="K52" s="119"/>
      <c r="L52" s="119"/>
      <c r="M52" s="119"/>
      <c r="N52" s="119"/>
      <c r="R52" s="148"/>
      <c r="Z52" s="173"/>
    </row>
    <row r="53" spans="1:42" ht="18" customHeight="1">
      <c r="A53" s="77"/>
      <c r="B53" s="77"/>
      <c r="C53" s="77"/>
      <c r="D53" s="77"/>
      <c r="E53" s="77"/>
      <c r="F53" s="83"/>
      <c r="G53" s="83"/>
      <c r="H53" s="84"/>
      <c r="Q53" s="1309"/>
      <c r="R53" s="1309"/>
      <c r="T53" s="1310"/>
      <c r="U53" s="1310"/>
      <c r="X53" s="911"/>
      <c r="Y53" s="911"/>
    </row>
    <row r="54" spans="1:42" ht="66" customHeight="1">
      <c r="A54" s="96"/>
      <c r="B54" s="96"/>
      <c r="C54" s="96"/>
      <c r="D54" s="74"/>
      <c r="E54" s="74"/>
      <c r="F54" s="96"/>
      <c r="G54" s="96"/>
      <c r="H54" s="96"/>
      <c r="Q54" s="157"/>
      <c r="R54" s="157"/>
      <c r="T54" s="157"/>
      <c r="U54" s="157"/>
    </row>
    <row r="55" spans="1:42" ht="18" customHeight="1">
      <c r="A55" s="74"/>
      <c r="B55" s="74"/>
      <c r="C55" s="74"/>
      <c r="D55" s="74"/>
      <c r="E55" s="74"/>
      <c r="F55" s="74"/>
      <c r="G55" s="74"/>
      <c r="H55" s="74"/>
      <c r="Q55" s="66"/>
      <c r="R55" s="66"/>
      <c r="T55" s="66"/>
      <c r="U55" s="66"/>
    </row>
    <row r="56" spans="1:42" s="156" customFormat="1" ht="18" customHeight="1">
      <c r="A56" s="90"/>
      <c r="B56" s="97"/>
      <c r="C56" s="97"/>
      <c r="D56" s="87"/>
      <c r="E56" s="98"/>
      <c r="F56" s="99"/>
      <c r="G56" s="100"/>
      <c r="H56" s="78"/>
      <c r="I56" s="202"/>
      <c r="J56" s="120"/>
      <c r="K56" s="67"/>
      <c r="L56" s="67"/>
      <c r="M56" s="67"/>
      <c r="N56" s="67"/>
      <c r="O56" s="1"/>
      <c r="P56" s="143"/>
      <c r="Q56" s="66"/>
      <c r="R56" s="174"/>
      <c r="S56" s="148"/>
      <c r="T56" s="66"/>
      <c r="U56" s="174"/>
      <c r="V56" s="143"/>
      <c r="W56" s="143"/>
      <c r="X56" s="143"/>
      <c r="Y56" s="143"/>
      <c r="Z56" s="143"/>
      <c r="AA56" s="143"/>
      <c r="AB56" s="143"/>
      <c r="AC56" s="65"/>
      <c r="AD56" s="65"/>
      <c r="AE56" s="65"/>
      <c r="AF56" s="65"/>
      <c r="AG56" s="65"/>
      <c r="AH56" s="65"/>
      <c r="AI56" s="65"/>
      <c r="AJ56" s="65"/>
      <c r="AK56" s="65"/>
      <c r="AL56" s="67"/>
      <c r="AM56" s="67"/>
      <c r="AN56" s="67"/>
      <c r="AO56" s="67"/>
      <c r="AP56" s="67"/>
    </row>
    <row r="57" spans="1:42" ht="111" customHeight="1">
      <c r="A57" s="91"/>
      <c r="B57" s="101"/>
      <c r="C57" s="101"/>
      <c r="D57" s="87"/>
      <c r="E57" s="87"/>
      <c r="F57" s="102"/>
      <c r="G57" s="103"/>
      <c r="H57" s="104"/>
      <c r="Q57" s="176"/>
      <c r="R57" s="175"/>
      <c r="T57" s="176"/>
      <c r="U57" s="175"/>
      <c r="X57" s="911"/>
      <c r="Y57" s="911"/>
    </row>
    <row r="58" spans="1:42" ht="21.95" customHeight="1">
      <c r="A58" s="91"/>
      <c r="B58" s="105"/>
      <c r="C58" s="105"/>
      <c r="D58" s="87"/>
      <c r="E58" s="87"/>
      <c r="F58" s="106"/>
      <c r="G58" s="107"/>
      <c r="H58" s="78"/>
      <c r="Q58" s="178"/>
      <c r="R58" s="177"/>
      <c r="T58" s="178"/>
      <c r="U58" s="177"/>
    </row>
    <row r="59" spans="1:42" ht="21.95" customHeight="1">
      <c r="A59" s="89"/>
      <c r="B59" s="93"/>
      <c r="C59" s="93"/>
      <c r="D59" s="87"/>
      <c r="E59" s="98"/>
      <c r="F59" s="99"/>
      <c r="G59" s="100"/>
      <c r="H59" s="78"/>
      <c r="Q59" s="178"/>
      <c r="R59" s="177"/>
      <c r="T59" s="178"/>
      <c r="U59" s="177"/>
      <c r="W59" s="179"/>
    </row>
    <row r="60" spans="1:42" ht="21.95" customHeight="1">
      <c r="A60" s="89"/>
      <c r="B60" s="93"/>
      <c r="C60" s="93"/>
      <c r="D60" s="87"/>
      <c r="E60" s="98"/>
      <c r="F60" s="99"/>
      <c r="G60" s="100"/>
      <c r="H60" s="78"/>
      <c r="Q60" s="178"/>
      <c r="R60" s="177"/>
      <c r="T60" s="178"/>
      <c r="U60" s="177"/>
      <c r="W60" s="179"/>
      <c r="X60" s="164"/>
      <c r="Y60" s="164"/>
    </row>
    <row r="61" spans="1:42">
      <c r="A61" s="91"/>
      <c r="B61" s="101"/>
      <c r="C61" s="101"/>
      <c r="D61" s="87"/>
      <c r="E61" s="98"/>
      <c r="F61" s="99"/>
      <c r="G61" s="100"/>
      <c r="H61" s="78"/>
      <c r="Q61" s="178"/>
      <c r="R61" s="177"/>
      <c r="T61" s="178"/>
      <c r="U61" s="177"/>
      <c r="W61" s="179"/>
      <c r="X61" s="1308"/>
      <c r="Y61" s="1308"/>
    </row>
    <row r="62" spans="1:42" ht="21.95" customHeight="1">
      <c r="A62" s="91"/>
      <c r="B62" s="105"/>
      <c r="C62" s="105"/>
      <c r="D62" s="87"/>
      <c r="E62" s="98"/>
      <c r="F62" s="99"/>
      <c r="G62" s="100"/>
      <c r="H62" s="104"/>
      <c r="Q62" s="178"/>
      <c r="R62" s="177"/>
      <c r="T62" s="178"/>
      <c r="U62" s="177"/>
      <c r="W62" s="179"/>
    </row>
    <row r="63" spans="1:42" ht="21.95" customHeight="1">
      <c r="A63" s="91"/>
      <c r="B63" s="93"/>
      <c r="C63" s="93"/>
      <c r="D63" s="87"/>
      <c r="E63" s="98"/>
      <c r="F63" s="99"/>
      <c r="G63" s="100"/>
      <c r="H63" s="78"/>
      <c r="Q63" s="178"/>
      <c r="R63" s="177"/>
      <c r="T63" s="178"/>
      <c r="U63" s="177"/>
      <c r="W63" s="179"/>
    </row>
    <row r="64" spans="1:42" ht="21.95" customHeight="1">
      <c r="A64" s="91"/>
      <c r="B64" s="93"/>
      <c r="C64" s="93"/>
      <c r="D64" s="87"/>
      <c r="E64" s="98"/>
      <c r="F64" s="99"/>
      <c r="G64" s="100"/>
      <c r="H64" s="78"/>
      <c r="Q64" s="178"/>
      <c r="R64" s="177"/>
      <c r="T64" s="178"/>
      <c r="U64" s="177"/>
      <c r="W64" s="179"/>
    </row>
    <row r="65" spans="1:23">
      <c r="A65" s="91"/>
      <c r="B65" s="101"/>
      <c r="C65" s="101"/>
      <c r="D65" s="87"/>
      <c r="E65" s="87"/>
      <c r="F65" s="99"/>
      <c r="G65" s="100"/>
      <c r="H65" s="104"/>
      <c r="Q65" s="178"/>
      <c r="R65" s="177"/>
      <c r="T65" s="178"/>
      <c r="U65" s="177"/>
      <c r="W65" s="179"/>
    </row>
    <row r="66" spans="1:23" ht="21.95" customHeight="1">
      <c r="A66" s="91"/>
      <c r="B66" s="105"/>
      <c r="C66" s="105"/>
      <c r="D66" s="87"/>
      <c r="E66" s="87"/>
      <c r="F66" s="108"/>
      <c r="G66" s="100"/>
      <c r="H66" s="109"/>
      <c r="O66" s="187"/>
      <c r="Q66" s="178"/>
      <c r="R66" s="177"/>
      <c r="T66" s="178"/>
      <c r="U66" s="177"/>
      <c r="W66" s="179"/>
    </row>
    <row r="67" spans="1:23" ht="35.1" customHeight="1">
      <c r="A67" s="89"/>
      <c r="B67" s="110"/>
      <c r="C67" s="110"/>
      <c r="D67" s="87"/>
      <c r="E67" s="98"/>
      <c r="F67" s="99"/>
      <c r="G67" s="100"/>
      <c r="H67" s="78"/>
      <c r="O67" s="188"/>
      <c r="Q67" s="178"/>
      <c r="R67" s="177"/>
      <c r="T67" s="178"/>
      <c r="U67" s="177"/>
      <c r="W67" s="179"/>
    </row>
    <row r="68" spans="1:23" ht="21.95" customHeight="1">
      <c r="A68" s="89"/>
      <c r="B68" s="111"/>
      <c r="C68" s="111"/>
      <c r="D68" s="87"/>
      <c r="E68" s="98"/>
      <c r="F68" s="108"/>
      <c r="G68" s="100"/>
      <c r="H68" s="78"/>
      <c r="O68" s="188"/>
      <c r="Q68" s="178"/>
      <c r="R68" s="177"/>
      <c r="T68" s="178"/>
      <c r="U68" s="177"/>
      <c r="W68" s="179"/>
    </row>
    <row r="69" spans="1:23" ht="21.95" customHeight="1">
      <c r="A69" s="89"/>
      <c r="B69" s="111"/>
      <c r="C69" s="111"/>
      <c r="D69" s="87"/>
      <c r="E69" s="98"/>
      <c r="F69" s="108"/>
      <c r="G69" s="100"/>
      <c r="H69" s="78"/>
      <c r="O69" s="188"/>
      <c r="Q69" s="178"/>
      <c r="R69" s="177"/>
      <c r="T69" s="178"/>
      <c r="U69" s="177"/>
      <c r="W69" s="179"/>
    </row>
    <row r="70" spans="1:23" ht="24" customHeight="1">
      <c r="A70" s="90"/>
      <c r="B70" s="94"/>
      <c r="C70" s="94"/>
      <c r="D70" s="87"/>
      <c r="E70" s="98"/>
      <c r="F70" s="99"/>
      <c r="G70" s="100"/>
      <c r="H70" s="78"/>
      <c r="K70" s="67"/>
      <c r="L70" s="67"/>
      <c r="M70" s="67"/>
      <c r="N70" s="67"/>
      <c r="O70" s="1"/>
      <c r="P70" s="143"/>
      <c r="Q70" s="178"/>
      <c r="R70" s="177"/>
      <c r="S70" s="148"/>
      <c r="T70" s="178"/>
      <c r="U70" s="177"/>
      <c r="V70" s="143"/>
      <c r="W70" s="147"/>
    </row>
    <row r="71" spans="1:23" ht="24" customHeight="1">
      <c r="A71" s="89"/>
      <c r="B71" s="112"/>
      <c r="C71" s="112"/>
      <c r="D71" s="87"/>
      <c r="E71" s="98"/>
      <c r="F71" s="99"/>
      <c r="G71" s="100"/>
      <c r="H71" s="78"/>
      <c r="Q71" s="178"/>
      <c r="R71" s="177"/>
      <c r="T71" s="178"/>
      <c r="U71" s="177"/>
      <c r="W71" s="179"/>
    </row>
    <row r="72" spans="1:23" ht="24" customHeight="1">
      <c r="A72" s="91"/>
      <c r="B72" s="86"/>
      <c r="C72" s="86"/>
      <c r="D72" s="87"/>
      <c r="E72" s="98"/>
      <c r="F72" s="99"/>
      <c r="G72" s="100"/>
      <c r="H72" s="78"/>
      <c r="Q72" s="178"/>
      <c r="R72" s="177"/>
      <c r="T72" s="178"/>
      <c r="U72" s="177"/>
      <c r="W72" s="179"/>
    </row>
    <row r="73" spans="1:23" ht="24" customHeight="1">
      <c r="A73" s="89"/>
      <c r="B73" s="111"/>
      <c r="C73" s="111"/>
      <c r="D73" s="87"/>
      <c r="E73" s="98"/>
      <c r="F73" s="108"/>
      <c r="G73" s="100"/>
      <c r="H73" s="78"/>
      <c r="Q73" s="178"/>
      <c r="R73" s="177"/>
      <c r="T73" s="178"/>
      <c r="U73" s="177"/>
      <c r="W73" s="179"/>
    </row>
    <row r="74" spans="1:23" ht="24" customHeight="1">
      <c r="A74" s="90"/>
      <c r="B74" s="97"/>
      <c r="C74" s="97"/>
      <c r="D74" s="87"/>
      <c r="E74" s="98"/>
      <c r="F74" s="99"/>
      <c r="G74" s="100"/>
      <c r="H74" s="78"/>
      <c r="K74" s="67"/>
      <c r="L74" s="67"/>
      <c r="M74" s="67"/>
      <c r="N74" s="67"/>
      <c r="O74" s="1"/>
      <c r="P74" s="143"/>
      <c r="Q74" s="178"/>
      <c r="R74" s="180"/>
      <c r="S74" s="148"/>
      <c r="T74" s="178"/>
      <c r="U74" s="180"/>
      <c r="V74" s="143"/>
      <c r="W74" s="147"/>
    </row>
    <row r="75" spans="1:23" ht="35.1" customHeight="1">
      <c r="A75" s="91"/>
      <c r="B75" s="86"/>
      <c r="C75" s="86"/>
      <c r="D75" s="87"/>
      <c r="E75" s="87"/>
      <c r="F75" s="108"/>
      <c r="G75" s="100"/>
      <c r="H75" s="109"/>
      <c r="Q75" s="178"/>
      <c r="R75" s="180"/>
      <c r="T75" s="178"/>
      <c r="U75" s="180"/>
      <c r="W75" s="179"/>
    </row>
    <row r="76" spans="1:23" ht="24" customHeight="1">
      <c r="A76" s="91"/>
      <c r="B76" s="86"/>
      <c r="C76" s="86"/>
      <c r="D76" s="89"/>
      <c r="E76" s="98"/>
      <c r="F76" s="108"/>
      <c r="G76" s="100"/>
      <c r="H76" s="78"/>
      <c r="Q76" s="178"/>
      <c r="R76" s="177"/>
      <c r="T76" s="178"/>
      <c r="U76" s="177"/>
      <c r="W76" s="179"/>
    </row>
    <row r="77" spans="1:23" ht="24" customHeight="1">
      <c r="A77" s="89"/>
      <c r="B77" s="86"/>
      <c r="C77" s="86"/>
      <c r="D77" s="89"/>
      <c r="E77" s="98"/>
      <c r="F77" s="108"/>
      <c r="G77" s="100"/>
      <c r="H77" s="78"/>
      <c r="Q77" s="178"/>
      <c r="R77" s="177"/>
      <c r="T77" s="178"/>
      <c r="U77" s="177"/>
      <c r="W77" s="179"/>
    </row>
    <row r="78" spans="1:23" ht="24" customHeight="1">
      <c r="A78" s="89"/>
      <c r="B78" s="86"/>
      <c r="C78" s="86"/>
      <c r="D78" s="89"/>
      <c r="E78" s="98"/>
      <c r="F78" s="108"/>
      <c r="G78" s="100"/>
      <c r="H78" s="78"/>
      <c r="Q78" s="178"/>
      <c r="R78" s="177"/>
      <c r="T78" s="178"/>
      <c r="U78" s="177"/>
      <c r="W78" s="179"/>
    </row>
    <row r="79" spans="1:23" ht="24" customHeight="1">
      <c r="A79" s="89"/>
      <c r="B79" s="86"/>
      <c r="C79" s="86"/>
      <c r="D79" s="89"/>
      <c r="E79" s="98"/>
      <c r="F79" s="108"/>
      <c r="G79" s="100"/>
      <c r="H79" s="78"/>
      <c r="Q79" s="178"/>
      <c r="R79" s="177"/>
      <c r="T79" s="178"/>
      <c r="U79" s="177"/>
      <c r="W79" s="179"/>
    </row>
    <row r="80" spans="1:23" ht="24" customHeight="1">
      <c r="A80" s="89"/>
      <c r="B80" s="86"/>
      <c r="C80" s="86"/>
      <c r="D80" s="89"/>
      <c r="E80" s="98"/>
      <c r="F80" s="108"/>
      <c r="G80" s="100"/>
      <c r="H80" s="78"/>
      <c r="Q80" s="178"/>
      <c r="R80" s="177"/>
      <c r="T80" s="178"/>
      <c r="U80" s="177"/>
      <c r="W80" s="179"/>
    </row>
    <row r="81" spans="1:23" ht="24" customHeight="1">
      <c r="A81" s="89"/>
      <c r="B81" s="86"/>
      <c r="C81" s="86"/>
      <c r="D81" s="89"/>
      <c r="E81" s="98"/>
      <c r="F81" s="108"/>
      <c r="G81" s="100"/>
      <c r="H81" s="78"/>
      <c r="Q81" s="178"/>
      <c r="R81" s="177"/>
      <c r="T81" s="178"/>
      <c r="U81" s="177"/>
      <c r="W81" s="179"/>
    </row>
    <row r="82" spans="1:23" ht="24" customHeight="1">
      <c r="A82" s="89"/>
      <c r="B82" s="86"/>
      <c r="C82" s="86"/>
      <c r="D82" s="89"/>
      <c r="E82" s="98"/>
      <c r="F82" s="108"/>
      <c r="G82" s="100"/>
      <c r="H82" s="78"/>
      <c r="Q82" s="178"/>
      <c r="R82" s="177"/>
      <c r="T82" s="178"/>
      <c r="U82" s="177"/>
      <c r="W82" s="179"/>
    </row>
    <row r="83" spans="1:23" ht="35.1" customHeight="1">
      <c r="A83" s="90"/>
      <c r="B83" s="97"/>
      <c r="C83" s="97"/>
      <c r="D83" s="87"/>
      <c r="E83" s="98"/>
      <c r="F83" s="99"/>
      <c r="G83" s="100"/>
      <c r="H83" s="78"/>
      <c r="Q83" s="178"/>
      <c r="R83" s="180"/>
      <c r="T83" s="178"/>
      <c r="U83" s="180"/>
      <c r="W83" s="179"/>
    </row>
    <row r="84" spans="1:23" ht="24" customHeight="1">
      <c r="A84" s="91"/>
      <c r="B84" s="92"/>
      <c r="C84" s="92"/>
      <c r="D84" s="87"/>
      <c r="E84" s="98"/>
      <c r="F84" s="108"/>
      <c r="G84" s="100"/>
      <c r="H84" s="109"/>
      <c r="Q84" s="178"/>
      <c r="R84" s="180"/>
      <c r="T84" s="178"/>
      <c r="U84" s="180"/>
      <c r="W84" s="179"/>
    </row>
    <row r="85" spans="1:23" ht="24" customHeight="1">
      <c r="A85" s="91"/>
      <c r="B85" s="86"/>
      <c r="C85" s="86"/>
      <c r="D85" s="89"/>
      <c r="E85" s="92"/>
      <c r="F85" s="108"/>
      <c r="G85" s="100"/>
      <c r="H85" s="78"/>
      <c r="Q85" s="178"/>
      <c r="R85" s="177"/>
      <c r="T85" s="178"/>
      <c r="U85" s="177"/>
      <c r="W85" s="179"/>
    </row>
    <row r="86" spans="1:23" ht="35.1" customHeight="1">
      <c r="A86" s="91"/>
      <c r="B86" s="97"/>
      <c r="C86" s="97"/>
      <c r="D86" s="87"/>
      <c r="E86" s="98"/>
      <c r="F86" s="99"/>
      <c r="G86" s="100"/>
      <c r="H86" s="78"/>
      <c r="Q86" s="178"/>
      <c r="R86" s="177"/>
      <c r="T86" s="178"/>
      <c r="U86" s="177"/>
      <c r="W86" s="179"/>
    </row>
    <row r="87" spans="1:23" ht="24" customHeight="1">
      <c r="A87" s="90"/>
      <c r="B87" s="88"/>
      <c r="C87" s="88"/>
      <c r="D87" s="89"/>
      <c r="E87" s="98"/>
      <c r="F87" s="100"/>
      <c r="G87" s="100"/>
      <c r="H87" s="78"/>
      <c r="Q87" s="178"/>
      <c r="R87" s="177"/>
      <c r="T87" s="178"/>
      <c r="U87" s="177"/>
      <c r="W87" s="179"/>
    </row>
    <row r="88" spans="1:23" ht="24" customHeight="1">
      <c r="A88" s="90"/>
      <c r="B88" s="88"/>
      <c r="C88" s="88"/>
      <c r="D88" s="89"/>
      <c r="E88" s="98"/>
      <c r="F88" s="99"/>
      <c r="G88" s="100"/>
      <c r="H88" s="78"/>
      <c r="Q88" s="178"/>
      <c r="R88" s="177"/>
      <c r="T88" s="178"/>
      <c r="U88" s="177"/>
      <c r="W88" s="179"/>
    </row>
    <row r="89" spans="1:23" ht="24" customHeight="1">
      <c r="A89" s="90"/>
      <c r="B89" s="88"/>
      <c r="C89" s="88"/>
      <c r="D89" s="89"/>
      <c r="E89" s="98"/>
      <c r="F89" s="100"/>
      <c r="G89" s="100"/>
      <c r="H89" s="78"/>
      <c r="Q89" s="178"/>
      <c r="R89" s="177"/>
      <c r="T89" s="178"/>
      <c r="U89" s="177"/>
      <c r="W89" s="179"/>
    </row>
    <row r="90" spans="1:23" ht="24" customHeight="1">
      <c r="A90" s="90"/>
      <c r="B90" s="88"/>
      <c r="C90" s="88"/>
      <c r="D90" s="89"/>
      <c r="E90" s="98"/>
      <c r="F90" s="100"/>
      <c r="G90" s="100"/>
      <c r="H90" s="78"/>
      <c r="Q90" s="178"/>
      <c r="R90" s="177"/>
      <c r="T90" s="178"/>
      <c r="U90" s="177"/>
      <c r="W90" s="179"/>
    </row>
    <row r="91" spans="1:23" ht="35.1" customHeight="1">
      <c r="A91" s="90"/>
      <c r="B91" s="93"/>
      <c r="C91" s="93"/>
      <c r="D91" s="89"/>
      <c r="E91" s="98"/>
      <c r="F91" s="100"/>
      <c r="G91" s="100"/>
      <c r="H91" s="78"/>
      <c r="Q91" s="178"/>
      <c r="R91" s="177"/>
      <c r="T91" s="178"/>
      <c r="U91" s="177"/>
      <c r="W91" s="179"/>
    </row>
    <row r="92" spans="1:23" ht="30" customHeight="1">
      <c r="A92" s="90"/>
      <c r="B92" s="86"/>
      <c r="C92" s="86"/>
      <c r="D92" s="89"/>
      <c r="E92" s="98"/>
      <c r="F92" s="100"/>
      <c r="G92" s="100"/>
      <c r="H92" s="78"/>
      <c r="Q92" s="178"/>
      <c r="R92" s="177"/>
      <c r="T92" s="178"/>
      <c r="U92" s="177"/>
      <c r="W92" s="179"/>
    </row>
    <row r="93" spans="1:23" ht="26.1" customHeight="1">
      <c r="A93" s="90"/>
      <c r="B93" s="97"/>
      <c r="C93" s="97"/>
      <c r="D93" s="87"/>
      <c r="E93" s="98"/>
      <c r="F93" s="99"/>
      <c r="G93" s="100"/>
      <c r="H93" s="78"/>
      <c r="K93" s="67"/>
      <c r="L93" s="67"/>
      <c r="M93" s="67"/>
      <c r="N93" s="67"/>
      <c r="O93" s="1"/>
      <c r="P93" s="143"/>
      <c r="Q93" s="178"/>
      <c r="R93" s="177"/>
      <c r="S93" s="148"/>
      <c r="T93" s="178"/>
      <c r="U93" s="177"/>
      <c r="V93" s="143"/>
      <c r="W93" s="147"/>
    </row>
    <row r="94" spans="1:23" ht="30" customHeight="1">
      <c r="A94" s="91"/>
      <c r="B94" s="88"/>
      <c r="C94" s="88"/>
      <c r="D94" s="89"/>
      <c r="E94" s="113"/>
      <c r="F94" s="100"/>
      <c r="G94" s="100"/>
      <c r="H94" s="78"/>
      <c r="Q94" s="178"/>
      <c r="R94" s="177"/>
      <c r="T94" s="178"/>
      <c r="U94" s="177"/>
      <c r="W94" s="179"/>
    </row>
    <row r="95" spans="1:23" ht="30" customHeight="1">
      <c r="A95" s="91"/>
      <c r="B95" s="88"/>
      <c r="C95" s="88"/>
      <c r="D95" s="89"/>
      <c r="E95" s="113"/>
      <c r="F95" s="100"/>
      <c r="G95" s="100"/>
      <c r="H95" s="78"/>
      <c r="Q95" s="178"/>
      <c r="R95" s="177"/>
      <c r="T95" s="178"/>
      <c r="U95" s="177"/>
      <c r="W95" s="179"/>
    </row>
    <row r="96" spans="1:23" ht="30" customHeight="1">
      <c r="A96" s="91"/>
      <c r="B96" s="88"/>
      <c r="C96" s="88"/>
      <c r="D96" s="89"/>
      <c r="E96" s="113"/>
      <c r="F96" s="100"/>
      <c r="G96" s="100"/>
      <c r="H96" s="78"/>
      <c r="Q96" s="178"/>
      <c r="R96" s="177"/>
      <c r="T96" s="178"/>
      <c r="U96" s="177"/>
      <c r="W96" s="179"/>
    </row>
    <row r="97" spans="1:23" ht="30" customHeight="1">
      <c r="A97" s="91"/>
      <c r="B97" s="88"/>
      <c r="C97" s="88"/>
      <c r="D97" s="89"/>
      <c r="E97" s="113"/>
      <c r="F97" s="100"/>
      <c r="G97" s="100"/>
      <c r="H97" s="78"/>
      <c r="Q97" s="178"/>
      <c r="R97" s="177"/>
      <c r="T97" s="178"/>
      <c r="U97" s="177"/>
      <c r="W97" s="179"/>
    </row>
    <row r="98" spans="1:23" ht="33" customHeight="1">
      <c r="A98" s="114"/>
      <c r="B98" s="97"/>
      <c r="C98" s="97"/>
      <c r="D98" s="87"/>
      <c r="E98" s="98"/>
      <c r="F98" s="99"/>
      <c r="G98" s="100"/>
      <c r="H98" s="78"/>
      <c r="Q98" s="178"/>
      <c r="R98" s="177"/>
      <c r="T98" s="178"/>
      <c r="U98" s="177"/>
      <c r="W98" s="179"/>
    </row>
    <row r="99" spans="1:23" ht="24" customHeight="1">
      <c r="A99" s="115"/>
      <c r="B99" s="88"/>
      <c r="C99" s="88"/>
      <c r="D99" s="115"/>
      <c r="E99" s="116"/>
      <c r="F99" s="100"/>
      <c r="G99" s="100"/>
      <c r="H99" s="78"/>
      <c r="Q99" s="178"/>
      <c r="R99" s="177"/>
      <c r="T99" s="178"/>
      <c r="U99" s="177"/>
      <c r="W99" s="179"/>
    </row>
    <row r="100" spans="1:23" ht="24" customHeight="1">
      <c r="A100" s="115"/>
      <c r="B100" s="88"/>
      <c r="C100" s="88"/>
      <c r="D100" s="115"/>
      <c r="E100" s="116"/>
      <c r="F100" s="100"/>
      <c r="G100" s="100"/>
      <c r="H100" s="78"/>
      <c r="Q100" s="178"/>
      <c r="R100" s="177"/>
      <c r="T100" s="178"/>
      <c r="U100" s="177"/>
      <c r="W100" s="179"/>
    </row>
    <row r="101" spans="1:23" ht="24" customHeight="1">
      <c r="A101" s="115"/>
      <c r="B101" s="88"/>
      <c r="C101" s="88"/>
      <c r="D101" s="115"/>
      <c r="E101" s="116"/>
      <c r="F101" s="100"/>
      <c r="G101" s="100"/>
      <c r="H101" s="78"/>
      <c r="Q101" s="178"/>
      <c r="R101" s="177"/>
      <c r="T101" s="178"/>
      <c r="U101" s="177"/>
      <c r="W101" s="179"/>
    </row>
    <row r="102" spans="1:23" ht="24" customHeight="1">
      <c r="A102" s="115"/>
      <c r="B102" s="88"/>
      <c r="C102" s="88"/>
      <c r="D102" s="115"/>
      <c r="E102" s="116"/>
      <c r="F102" s="100"/>
      <c r="G102" s="100"/>
      <c r="H102" s="78"/>
      <c r="Q102" s="178"/>
      <c r="R102" s="177"/>
      <c r="T102" s="178"/>
      <c r="U102" s="177"/>
      <c r="W102" s="179"/>
    </row>
    <row r="103" spans="1:23" ht="24" customHeight="1">
      <c r="A103" s="115"/>
      <c r="B103" s="88"/>
      <c r="C103" s="88"/>
      <c r="D103" s="115"/>
      <c r="E103" s="116"/>
      <c r="F103" s="100"/>
      <c r="G103" s="100"/>
      <c r="H103" s="78"/>
      <c r="Q103" s="178"/>
      <c r="R103" s="177"/>
      <c r="T103" s="178"/>
      <c r="U103" s="177"/>
      <c r="W103" s="179"/>
    </row>
    <row r="104" spans="1:23" ht="26.1" customHeight="1">
      <c r="A104" s="89"/>
      <c r="B104" s="1307"/>
      <c r="C104" s="1307"/>
      <c r="D104" s="1307"/>
      <c r="E104" s="1307"/>
      <c r="F104" s="100"/>
      <c r="G104" s="100"/>
      <c r="H104" s="78"/>
      <c r="J104" s="120"/>
      <c r="K104" s="67"/>
      <c r="L104" s="67"/>
      <c r="M104" s="67"/>
      <c r="N104" s="67"/>
      <c r="O104" s="1"/>
      <c r="P104" s="143"/>
      <c r="Q104" s="36"/>
      <c r="R104" s="177"/>
      <c r="S104" s="148"/>
      <c r="T104" s="36"/>
      <c r="U104" s="177"/>
      <c r="V104" s="143"/>
      <c r="W104" s="147"/>
    </row>
    <row r="105" spans="1:23" ht="26.1" customHeight="1">
      <c r="A105" s="115"/>
      <c r="B105" s="1304"/>
      <c r="C105" s="1304"/>
      <c r="D105" s="1304"/>
      <c r="E105" s="1304"/>
      <c r="F105" s="100"/>
      <c r="G105" s="100"/>
      <c r="H105" s="78"/>
      <c r="J105" s="120"/>
      <c r="K105" s="67"/>
      <c r="L105" s="67"/>
      <c r="M105" s="67"/>
      <c r="N105" s="67"/>
      <c r="O105" s="1"/>
      <c r="P105" s="143"/>
      <c r="Q105" s="36"/>
      <c r="R105" s="177"/>
      <c r="S105" s="148"/>
      <c r="T105" s="36"/>
      <c r="U105" s="177"/>
      <c r="V105" s="143"/>
      <c r="W105" s="143"/>
    </row>
    <row r="106" spans="1:23" ht="26.1" customHeight="1">
      <c r="A106" s="115"/>
      <c r="B106" s="1305"/>
      <c r="C106" s="1305"/>
      <c r="D106" s="1305"/>
      <c r="E106" s="1305"/>
      <c r="F106" s="100"/>
      <c r="G106" s="100"/>
      <c r="H106" s="78"/>
      <c r="J106" s="120"/>
      <c r="K106" s="67"/>
      <c r="L106" s="67"/>
      <c r="M106" s="67"/>
      <c r="N106" s="67"/>
      <c r="O106" s="1"/>
      <c r="P106" s="143"/>
      <c r="Q106" s="36"/>
      <c r="R106" s="177"/>
      <c r="S106" s="148"/>
      <c r="T106" s="36"/>
      <c r="U106" s="177"/>
      <c r="V106" s="143"/>
      <c r="W106" s="181"/>
    </row>
    <row r="107" spans="1:23">
      <c r="A107" s="77"/>
      <c r="B107" s="77"/>
      <c r="C107" s="77"/>
      <c r="D107" s="77"/>
      <c r="E107" s="77"/>
      <c r="F107" s="78"/>
      <c r="G107" s="78"/>
      <c r="H107" s="78"/>
    </row>
    <row r="108" spans="1:23">
      <c r="A108" s="77"/>
      <c r="B108" s="77"/>
      <c r="C108" s="77"/>
      <c r="D108" s="77"/>
      <c r="E108" s="77"/>
      <c r="F108" s="78"/>
      <c r="G108" s="78"/>
      <c r="H108" s="78"/>
    </row>
    <row r="109" spans="1:23">
      <c r="A109" s="77"/>
      <c r="B109" s="77"/>
      <c r="C109" s="77"/>
      <c r="D109" s="77"/>
      <c r="E109" s="77"/>
      <c r="F109" s="78"/>
      <c r="G109" s="78"/>
      <c r="H109" s="78"/>
    </row>
    <row r="110" spans="1:23">
      <c r="A110" s="77"/>
      <c r="B110" s="77"/>
      <c r="C110" s="77"/>
      <c r="D110" s="77"/>
      <c r="E110" s="77"/>
      <c r="F110" s="78"/>
      <c r="G110" s="78"/>
      <c r="H110" s="78"/>
    </row>
    <row r="111" spans="1:23">
      <c r="A111" s="77"/>
      <c r="B111" s="77"/>
      <c r="C111" s="77"/>
      <c r="D111" s="77"/>
      <c r="E111" s="77"/>
      <c r="F111" s="78"/>
      <c r="G111" s="78"/>
      <c r="H111" s="78"/>
    </row>
    <row r="112" spans="1:23">
      <c r="A112" s="77"/>
      <c r="B112" s="77"/>
      <c r="C112" s="77"/>
      <c r="D112" s="77"/>
      <c r="E112" s="77"/>
      <c r="F112" s="78"/>
      <c r="G112" s="78"/>
      <c r="H112" s="78"/>
    </row>
    <row r="113" spans="1:8">
      <c r="A113" s="77"/>
      <c r="B113" s="77"/>
      <c r="C113" s="77"/>
      <c r="D113" s="77"/>
      <c r="E113" s="77"/>
      <c r="F113" s="78"/>
      <c r="G113" s="78"/>
      <c r="H113" s="78"/>
    </row>
    <row r="114" spans="1:8">
      <c r="A114" s="77"/>
      <c r="B114" s="77"/>
      <c r="C114" s="77"/>
      <c r="D114" s="77"/>
      <c r="E114" s="77"/>
      <c r="F114" s="78"/>
      <c r="G114" s="78"/>
      <c r="H114" s="78"/>
    </row>
  </sheetData>
  <sheetProtection password="8242" sheet="1" objects="1" scenarios="1" selectLockedCells="1"/>
  <customSheetViews>
    <customSheetView guid="{0AFB6978-7313-4728-B878-8E9EB7D4525B}" scale="87" showPageBreaks="1" showGridLines="0" printArea="1" hiddenColumns="1" view="pageBreakPreview">
      <selection activeCell="G17" sqref="G17"/>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
      <headerFooter alignWithMargins="0"/>
    </customSheetView>
    <customSheetView guid="{B2F5BE93-BC39-41F1-A7AB-BF1A62CC5EC1}" scale="87" showPageBreaks="1" showGridLines="0" printArea="1" hiddenColumns="1" view="pageBreakPreview">
      <selection activeCell="M13" sqref="M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2"/>
      <headerFooter alignWithMargins="0"/>
    </customSheetView>
    <customSheetView guid="{58E3016B-91DE-45B1-ADEB-496391BDEDAF}" scale="87" showPageBreaks="1" showGridLines="0" printArea="1" hiddenColumns="1" view="pageBreakPreview" topLeftCell="A10">
      <selection activeCell="P12" sqref="P12"/>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3"/>
      <headerFooter alignWithMargins="0"/>
    </customSheetView>
    <customSheetView guid="{D69D2B09-6F35-4678-B712-8272F13318EF}" scale="87" showPageBreaks="1" showGridLines="0" printArea="1" hiddenColumns="1" view="pageBreakPreview" topLeftCell="A43">
      <selection activeCell="B5" sqref="B5"/>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4"/>
      <headerFooter alignWithMargins="0"/>
    </customSheetView>
    <customSheetView guid="{0664780A-E8AC-4BA6-9C3B-53B9085473D3}" scale="87" showPageBreaks="1" showGridLines="0" printArea="1" hiddenColumns="1" view="pageBreakPreview">
      <selection activeCell="A12" sqref="A12:H12"/>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5"/>
      <headerFooter alignWithMargins="0"/>
    </customSheetView>
    <customSheetView guid="{611D8B62-9C40-451B-ABB4-92F111B2BF43}" scale="87" showPageBreaks="1" showGridLines="0" printArea="1" hiddenColumns="1" view="pageBreakPreview" topLeftCell="A10">
      <selection activeCell="A12" sqref="A12:H12"/>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horizontalDpi="300" verticalDpi="300" r:id="rId6"/>
      <headerFooter alignWithMargins="0"/>
    </customSheetView>
    <customSheetView guid="{27A45B7A-04F2-4516-B80B-5ED0825D4ED3}" showPageBreaks="1" printArea="1" hiddenColumns="1" view="pageBreakPreview">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7"/>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8"/>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091A6405-72DB-46E0-B81A-EC53A5C58396}" showPageBreaks="1" printArea="1" hiddenColumns="1" view="pageBreakPreview" topLeftCell="A10">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1"/>
      <headerFooter alignWithMargins="0">
        <oddFooter>&amp;R&amp;"Book Antiqua,Bold"&amp;10Schedule-1/ Page &amp;P of &amp;N</oddFooter>
      </headerFooter>
    </customSheetView>
    <customSheetView guid="{3AF5D368-0F40-4903-B06B-A4E8DE0BBD2F}" showPageBreaks="1" printArea="1" hiddenColumns="1" view="pageBreakPreview" topLeftCell="A15">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2"/>
      <headerFooter alignWithMargins="0">
        <oddFooter>&amp;R&amp;"Book Antiqua,Bold"&amp;10Schedule-1/ Page &amp;P of &amp;N</oddFooter>
      </headerFooter>
    </customSheetView>
    <customSheetView guid="{2648A02A-7B8C-446F-A14E-7410EA5360FE}" showPageBreaks="1" printArea="1" hiddenColumns="1" view="pageBreakPreview">
      <selection activeCell="A12" sqref="A12:H12"/>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horizontalDpi="300" verticalDpi="300" r:id="rId13"/>
      <headerFooter alignWithMargins="0"/>
    </customSheetView>
    <customSheetView guid="{4FC0AD0E-817E-4CA2-8399-B627A39139DF}" showPageBreaks="1" printArea="1" hiddenColumns="1" view="pageBreakPreview" topLeftCell="A7">
      <selection activeCell="B7" sqref="B7:E7"/>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horizontalDpi="300" verticalDpi="300" r:id="rId14"/>
      <headerFooter alignWithMargins="0"/>
    </customSheetView>
    <customSheetView guid="{5DC8802C-6CD8-4623-90B5-A2B66DEC93B5}" scale="87" showPageBreaks="1" showGridLines="0" printArea="1" hiddenColumns="1" view="pageBreakPreview">
      <selection activeCell="B5" sqref="B5"/>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5"/>
      <headerFooter alignWithMargins="0"/>
    </customSheetView>
    <customSheetView guid="{28358ADF-83C9-480A-8EF5-E9DA8FAE77A0}" scale="87" showPageBreaks="1" showGridLines="0" printArea="1" hiddenColumns="1" view="pageBreakPreview">
      <selection activeCell="A4" sqref="A4:I4"/>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6"/>
      <headerFooter alignWithMargins="0"/>
    </customSheetView>
    <customSheetView guid="{8FC0B3D6-A78E-4DDC-99E8-A5E9B8E73FA3}" scale="87" showPageBreaks="1" showGridLines="0" printArea="1" hiddenColumns="1" view="pageBreakPreview">
      <selection activeCell="M13" sqref="M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7"/>
      <headerFooter alignWithMargins="0"/>
    </customSheetView>
    <customSheetView guid="{5DC8ED3C-E653-4387-97C3-43EF0A70C2EF}" scale="87" showPageBreaks="1" showGridLines="0" printArea="1" hiddenColumns="1" view="pageBreakPreview">
      <selection activeCell="B13" sqref="B13:G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8"/>
      <headerFooter alignWithMargins="0"/>
    </customSheetView>
    <customSheetView guid="{F0885BF5-178F-41B6-9611-A7BB675B299A}" scale="87" showPageBreaks="1" showGridLines="0" printArea="1" hiddenColumns="1" view="pageBreakPreview">
      <selection activeCell="B13" sqref="B13:G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9"/>
      <headerFooter alignWithMargins="0"/>
    </customSheetView>
    <customSheetView guid="{C9119EB8-9526-4B47-A454-6A8BA9C2C748}" scale="87" showPageBreaks="1" showGridLines="0" printArea="1" hiddenColumns="1" view="pageBreakPreview">
      <selection activeCell="B13" sqref="B13:G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20"/>
      <headerFooter alignWithMargins="0"/>
    </customSheetView>
  </customSheetViews>
  <mergeCells count="29">
    <mergeCell ref="X61:Y61"/>
    <mergeCell ref="X42:Y42"/>
    <mergeCell ref="X46:Y46"/>
    <mergeCell ref="X50:Y50"/>
    <mergeCell ref="Q53:R53"/>
    <mergeCell ref="T53:U53"/>
    <mergeCell ref="X53:Y53"/>
    <mergeCell ref="X57:Y57"/>
    <mergeCell ref="B105:E105"/>
    <mergeCell ref="B106:E106"/>
    <mergeCell ref="B47:E47"/>
    <mergeCell ref="B48:E48"/>
    <mergeCell ref="B49:E49"/>
    <mergeCell ref="B50:E50"/>
    <mergeCell ref="B104:E104"/>
    <mergeCell ref="A42:H42"/>
    <mergeCell ref="A52:H52"/>
    <mergeCell ref="B8:E8"/>
    <mergeCell ref="A43:H43"/>
    <mergeCell ref="A46:E46"/>
    <mergeCell ref="B11:H11"/>
    <mergeCell ref="B7:E7"/>
    <mergeCell ref="B9:E9"/>
    <mergeCell ref="B10:E10"/>
    <mergeCell ref="X3:Y3"/>
    <mergeCell ref="X6:Y6"/>
    <mergeCell ref="X10:Y10"/>
    <mergeCell ref="A3:H3"/>
    <mergeCell ref="A6:E6"/>
  </mergeCells>
  <phoneticPr fontId="2" type="noConversion"/>
  <conditionalFormatting sqref="H72:H73 H99:H103 H63:H64 H67:H69 H59:H60 H76:H82 H85 H87:H92 H94:H97">
    <cfRule type="expression" dxfId="21" priority="7" stopIfTrue="1">
      <formula>F59=""</formula>
    </cfRule>
  </conditionalFormatting>
  <conditionalFormatting sqref="R83:R84 R74:R75 U74:U75 U83:U84 H66 H75 F66 F84:F85 F73 F75:F82 H84">
    <cfRule type="cellIs" dxfId="20" priority="8" stopIfTrue="1" operator="equal">
      <formula>"a"</formula>
    </cfRule>
  </conditionalFormatting>
  <conditionalFormatting sqref="U99:U103 R99:R103 R58:R69 R87:R97 R85 R72:R73 R76:R82 U87:U97 U72:U73 U85 U76:U82 U58:U69">
    <cfRule type="cellIs" dxfId="19" priority="9" stopIfTrue="1" operator="equal">
      <formula>#REF!</formula>
    </cfRule>
  </conditionalFormatting>
  <printOptions horizontalCentered="1"/>
  <pageMargins left="0.261811024" right="2.5590551E-2" top="1.222440945" bottom="0.30118110199999998" header="0.23622047244094499" footer="0.27559055118110198"/>
  <pageSetup paperSize="9" scale="90" orientation="portrait" r:id="rId21"/>
  <headerFooter alignWithMargins="0"/>
  <colBreaks count="1" manualBreakCount="1">
    <brk id="8" max="1048575" man="1"/>
  </colBreaks>
  <drawing r:id="rId2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indexed="53"/>
  </sheetPr>
  <dimension ref="A1:AP106"/>
  <sheetViews>
    <sheetView showGridLines="0" view="pageBreakPreview" zoomScaleNormal="100" zoomScaleSheetLayoutView="100" workbookViewId="0">
      <selection activeCell="F14" sqref="F14"/>
    </sheetView>
  </sheetViews>
  <sheetFormatPr defaultRowHeight="16.5"/>
  <cols>
    <col min="1" max="1" width="12.5" style="205" customWidth="1"/>
    <col min="2" max="2" width="42.375" style="194" customWidth="1"/>
    <col min="3" max="3" width="10.625" style="194" customWidth="1"/>
    <col min="4" max="4" width="7.625" style="193" customWidth="1"/>
    <col min="5" max="5" width="9.625" style="193" customWidth="1"/>
    <col min="6" max="6" width="14.875" style="193" customWidth="1"/>
    <col min="7" max="7" width="20.25" style="193" customWidth="1"/>
    <col min="8" max="8" width="9" style="67" customWidth="1"/>
    <col min="9" max="9" width="14.5" style="149" customWidth="1"/>
    <col min="10" max="10" width="20.25" style="149" customWidth="1"/>
    <col min="11" max="11" width="9" style="149"/>
    <col min="12" max="12" width="9" style="203" hidden="1" customWidth="1"/>
    <col min="13" max="14" width="17.625" style="203" hidden="1" customWidth="1"/>
    <col min="15" max="15" width="9" style="204" hidden="1" customWidth="1"/>
    <col min="16" max="16" width="15.625" style="203" hidden="1" customWidth="1"/>
    <col min="17" max="17" width="17.125" style="203" hidden="1" customWidth="1"/>
    <col min="18" max="18" width="9" style="203" hidden="1" customWidth="1"/>
    <col min="19" max="27" width="9" style="35"/>
    <col min="28" max="38" width="9" style="68"/>
    <col min="39" max="16384" width="9" style="149"/>
  </cols>
  <sheetData>
    <row r="1" spans="1:42" s="156" customFormat="1" ht="18" customHeight="1">
      <c r="A1" s="27" t="str">
        <f>Basic!B5</f>
        <v>5002002011/OTHERS/DOM/K00 - NR3 RHQ -1</v>
      </c>
      <c r="B1" s="28"/>
      <c r="C1" s="28"/>
      <c r="D1" s="29"/>
      <c r="E1" s="29"/>
      <c r="F1" s="4"/>
      <c r="G1" s="5" t="s">
        <v>11</v>
      </c>
      <c r="H1" s="67"/>
      <c r="L1" s="204"/>
      <c r="M1" s="204"/>
      <c r="N1" s="204"/>
      <c r="O1" s="204"/>
      <c r="P1" s="204"/>
      <c r="Q1" s="204"/>
      <c r="R1" s="204"/>
      <c r="S1" s="65"/>
      <c r="T1" s="65"/>
      <c r="U1" s="65"/>
      <c r="V1" s="65"/>
      <c r="W1" s="65"/>
      <c r="X1" s="65"/>
      <c r="Y1" s="65"/>
      <c r="Z1" s="65"/>
      <c r="AA1" s="65"/>
      <c r="AB1" s="67"/>
      <c r="AC1" s="67"/>
      <c r="AD1" s="67"/>
      <c r="AE1" s="67"/>
      <c r="AF1" s="67"/>
      <c r="AG1" s="67"/>
      <c r="AH1" s="67"/>
      <c r="AI1" s="67"/>
      <c r="AJ1" s="67"/>
      <c r="AK1" s="67"/>
      <c r="AL1" s="67"/>
    </row>
    <row r="2" spans="1:42" s="156" customFormat="1" ht="15" customHeight="1">
      <c r="A2" s="150"/>
      <c r="B2" s="192"/>
      <c r="C2" s="192"/>
      <c r="D2" s="152"/>
      <c r="E2" s="152"/>
      <c r="F2" s="151"/>
      <c r="G2" s="151"/>
      <c r="H2" s="69"/>
      <c r="L2" s="204"/>
      <c r="M2" s="204"/>
      <c r="N2" s="204"/>
      <c r="O2" s="204"/>
      <c r="P2" s="204"/>
      <c r="Q2" s="204"/>
      <c r="R2" s="204"/>
      <c r="S2" s="65"/>
      <c r="T2" s="65"/>
      <c r="U2" s="65"/>
      <c r="V2" s="65"/>
      <c r="W2" s="65"/>
      <c r="X2" s="65"/>
      <c r="Y2" s="65"/>
      <c r="Z2" s="65"/>
      <c r="AA2" s="65"/>
      <c r="AB2" s="67"/>
      <c r="AC2" s="67"/>
      <c r="AD2" s="67"/>
      <c r="AE2" s="67"/>
      <c r="AF2" s="67"/>
      <c r="AG2" s="67"/>
      <c r="AH2" s="67"/>
      <c r="AI2" s="67"/>
      <c r="AJ2" s="67"/>
      <c r="AK2" s="67"/>
      <c r="AL2" s="67"/>
    </row>
    <row r="3" spans="1:42" s="156" customFormat="1" ht="67.900000000000006" customHeight="1">
      <c r="A3" s="912" t="str">
        <f>Cover!$B$2</f>
        <v xml:space="preserve">Supply, Installation, Testing and Commissioning of CCTV System at 400kV Gorakhpur Substation of POWERGRID
</v>
      </c>
      <c r="B3" s="912"/>
      <c r="C3" s="912"/>
      <c r="D3" s="912"/>
      <c r="E3" s="912"/>
      <c r="F3" s="912"/>
      <c r="G3" s="912"/>
      <c r="H3" s="191"/>
      <c r="I3" s="210"/>
      <c r="J3" s="120"/>
      <c r="K3" s="67"/>
      <c r="L3" s="67" t="s">
        <v>526</v>
      </c>
      <c r="M3" s="67"/>
      <c r="N3" s="67">
        <f>IF(ISERROR(#REF!/(#REF!+#REF!+#REF!)),0,#REF!/(#REF! +#REF!+#REF!))</f>
        <v>0</v>
      </c>
      <c r="O3" s="67"/>
      <c r="P3" s="70"/>
      <c r="Q3" s="71"/>
      <c r="R3" s="71"/>
      <c r="S3" s="71"/>
      <c r="T3" s="65"/>
      <c r="U3" s="70"/>
      <c r="V3" s="65"/>
      <c r="W3" s="65"/>
      <c r="X3" s="1313"/>
      <c r="Y3" s="1313"/>
      <c r="Z3" s="65"/>
      <c r="AA3" s="65"/>
      <c r="AB3" s="65"/>
      <c r="AC3" s="65"/>
      <c r="AD3" s="65"/>
      <c r="AE3" s="65"/>
      <c r="AF3" s="65"/>
      <c r="AG3" s="65"/>
      <c r="AH3" s="65"/>
      <c r="AI3" s="65"/>
      <c r="AJ3" s="65"/>
      <c r="AK3" s="65"/>
      <c r="AL3" s="67"/>
      <c r="AM3" s="67"/>
      <c r="AN3" s="67"/>
      <c r="AO3" s="67"/>
      <c r="AP3" s="67"/>
    </row>
    <row r="4" spans="1:42" s="156" customFormat="1" ht="15" customHeight="1">
      <c r="A4" s="205"/>
      <c r="B4" s="194"/>
      <c r="C4" s="194"/>
      <c r="D4" s="193"/>
      <c r="E4" s="193"/>
      <c r="F4" s="193"/>
      <c r="G4" s="151"/>
      <c r="H4" s="69"/>
      <c r="L4" s="206" t="s">
        <v>527</v>
      </c>
      <c r="M4" s="204"/>
      <c r="N4" s="207">
        <f>IF(ISERROR(#REF!/#REF!),0,#REF! /#REF!)</f>
        <v>0</v>
      </c>
      <c r="O4" s="204"/>
      <c r="P4" s="204"/>
      <c r="Q4" s="204"/>
      <c r="R4" s="204"/>
      <c r="S4" s="65"/>
      <c r="T4" s="65"/>
      <c r="U4" s="65"/>
      <c r="V4" s="65"/>
      <c r="W4" s="65"/>
      <c r="X4" s="65"/>
      <c r="Y4" s="65"/>
      <c r="Z4" s="65"/>
      <c r="AA4" s="65"/>
      <c r="AB4" s="67"/>
      <c r="AC4" s="67"/>
      <c r="AD4" s="67"/>
      <c r="AE4" s="67"/>
      <c r="AF4" s="67"/>
      <c r="AG4" s="67"/>
      <c r="AH4" s="67"/>
      <c r="AI4" s="67"/>
      <c r="AJ4" s="67"/>
      <c r="AK4" s="67"/>
      <c r="AL4" s="67"/>
    </row>
    <row r="5" spans="1:42" s="156" customFormat="1" ht="18" customHeight="1">
      <c r="A5" s="23" t="str">
        <f>'Attach 3 (JV)'!A5</f>
        <v>Bidder’s Name and Address (Sole Bidder) :</v>
      </c>
      <c r="B5" s="24"/>
      <c r="C5" s="24"/>
      <c r="D5" s="24"/>
      <c r="E5" s="24"/>
      <c r="F5" s="33" t="s">
        <v>546</v>
      </c>
      <c r="G5" s="2"/>
      <c r="H5" s="72"/>
      <c r="L5" s="206" t="s">
        <v>529</v>
      </c>
      <c r="M5" s="204"/>
      <c r="N5" s="207" t="e">
        <f>#REF!</f>
        <v>#REF!</v>
      </c>
      <c r="O5" s="204"/>
      <c r="P5" s="204"/>
      <c r="Q5" s="204"/>
      <c r="R5" s="204"/>
      <c r="S5" s="65"/>
      <c r="T5" s="65"/>
      <c r="U5" s="65"/>
      <c r="V5" s="65"/>
      <c r="W5" s="65"/>
      <c r="X5" s="65"/>
      <c r="Y5" s="65"/>
      <c r="Z5" s="65"/>
      <c r="AA5" s="65"/>
      <c r="AB5" s="67"/>
      <c r="AC5" s="67"/>
      <c r="AD5" s="67"/>
      <c r="AE5" s="67"/>
      <c r="AF5" s="67"/>
      <c r="AG5" s="67"/>
      <c r="AH5" s="67"/>
      <c r="AI5" s="67"/>
      <c r="AJ5" s="67"/>
      <c r="AK5" s="67"/>
      <c r="AL5" s="67"/>
    </row>
    <row r="6" spans="1:42" s="156" customFormat="1" ht="21" customHeight="1">
      <c r="A6" s="1314" t="str">
        <f>'Attach 3 (JV)'!A6</f>
        <v/>
      </c>
      <c r="B6" s="1314"/>
      <c r="C6" s="1314"/>
      <c r="D6" s="1314"/>
      <c r="E6" s="1314"/>
      <c r="F6" s="197" t="str">
        <f>'Attach 3 (JV)'!F6</f>
        <v>Contracts &amp; Materials Deptt</v>
      </c>
      <c r="G6" s="2"/>
      <c r="H6" s="73"/>
      <c r="L6" s="206" t="s">
        <v>528</v>
      </c>
      <c r="M6" s="204"/>
      <c r="N6" s="208" t="e">
        <f>SUM(N3:N5)</f>
        <v>#REF!</v>
      </c>
      <c r="O6" s="204"/>
      <c r="P6" s="204"/>
      <c r="Q6" s="204"/>
      <c r="R6" s="204"/>
      <c r="S6" s="65"/>
      <c r="T6" s="65"/>
      <c r="U6" s="65"/>
      <c r="V6" s="65"/>
      <c r="W6" s="65"/>
      <c r="X6" s="65"/>
      <c r="Y6" s="65"/>
      <c r="Z6" s="65"/>
      <c r="AA6" s="65"/>
      <c r="AB6" s="67"/>
      <c r="AC6" s="67"/>
      <c r="AD6" s="67"/>
      <c r="AE6" s="67"/>
      <c r="AF6" s="67"/>
      <c r="AG6" s="67"/>
      <c r="AH6" s="67"/>
      <c r="AI6" s="67"/>
      <c r="AJ6" s="67"/>
      <c r="AK6" s="67"/>
      <c r="AL6" s="67"/>
    </row>
    <row r="7" spans="1:42" s="156" customFormat="1" ht="18" customHeight="1">
      <c r="A7" s="34" t="s">
        <v>547</v>
      </c>
      <c r="B7" s="1315" t="str">
        <f>IF('Attach 3 (JV)'!B7=0, "", 'Attach 3 (JV)'!B7)</f>
        <v/>
      </c>
      <c r="C7" s="1315"/>
      <c r="D7" s="1315"/>
      <c r="E7" s="1315"/>
      <c r="F7" s="197" t="str">
        <f>'Attach 3 (JV)'!F7</f>
        <v>Power Grid Corporation of India Ltd.,</v>
      </c>
      <c r="G7" s="2"/>
      <c r="H7" s="73"/>
      <c r="L7" s="204"/>
      <c r="M7" s="204"/>
      <c r="N7" s="204"/>
      <c r="O7" s="204"/>
      <c r="P7" s="204"/>
      <c r="Q7" s="204"/>
      <c r="R7" s="204"/>
      <c r="S7" s="65"/>
      <c r="T7" s="65"/>
      <c r="U7" s="65"/>
      <c r="V7" s="65"/>
      <c r="W7" s="65"/>
      <c r="X7" s="65"/>
      <c r="Y7" s="65"/>
      <c r="Z7" s="65"/>
      <c r="AA7" s="65"/>
      <c r="AB7" s="67"/>
      <c r="AC7" s="67"/>
      <c r="AD7" s="67"/>
      <c r="AE7" s="67"/>
      <c r="AF7" s="67"/>
      <c r="AG7" s="67"/>
      <c r="AH7" s="67"/>
      <c r="AI7" s="67"/>
      <c r="AJ7" s="67"/>
      <c r="AK7" s="67"/>
      <c r="AL7" s="67"/>
    </row>
    <row r="8" spans="1:42" s="156" customFormat="1" ht="18" customHeight="1">
      <c r="A8" s="34" t="s">
        <v>549</v>
      </c>
      <c r="B8" s="1315" t="str">
        <f>IF('Attach 3 (JV)'!B8=0, "", 'Attach 3 (JV)'!B8)</f>
        <v/>
      </c>
      <c r="C8" s="1315"/>
      <c r="D8" s="1315"/>
      <c r="E8" s="1315"/>
      <c r="F8" s="197" t="str">
        <f>'Attach 3 (JV)'!F8</f>
        <v>3rd Floor</v>
      </c>
      <c r="G8" s="2"/>
      <c r="H8" s="73"/>
      <c r="L8" s="204"/>
      <c r="M8" s="204"/>
      <c r="N8" s="204"/>
      <c r="O8" s="204"/>
      <c r="P8" s="204"/>
      <c r="Q8" s="204"/>
      <c r="R8" s="204"/>
      <c r="S8" s="65"/>
      <c r="T8" s="65"/>
      <c r="U8" s="65"/>
      <c r="V8" s="65"/>
      <c r="W8" s="65"/>
      <c r="X8" s="65"/>
      <c r="Y8" s="65"/>
      <c r="Z8" s="65"/>
      <c r="AA8" s="65"/>
      <c r="AB8" s="67"/>
      <c r="AC8" s="67"/>
      <c r="AD8" s="67"/>
      <c r="AE8" s="67"/>
      <c r="AF8" s="67"/>
      <c r="AG8" s="67"/>
      <c r="AH8" s="67"/>
      <c r="AI8" s="67"/>
      <c r="AJ8" s="67"/>
      <c r="AK8" s="67"/>
      <c r="AL8" s="67"/>
    </row>
    <row r="9" spans="1:42" s="156" customFormat="1" ht="18" customHeight="1">
      <c r="A9" s="153"/>
      <c r="B9" s="1312" t="str">
        <f>IF('Attach 3 (JV)'!B9=0, "", 'Attach 3 (JV)'!B9)</f>
        <v/>
      </c>
      <c r="C9" s="1312"/>
      <c r="D9" s="1312"/>
      <c r="E9" s="1312"/>
      <c r="F9" s="198" t="str">
        <f>'Attach 3 (JV)'!F9</f>
        <v>12 Rana Pratap Marg</v>
      </c>
      <c r="G9" s="151"/>
      <c r="H9" s="73"/>
      <c r="L9" s="206" t="s">
        <v>517</v>
      </c>
      <c r="M9" s="204"/>
      <c r="N9" s="207">
        <f>'Attach 3 (JV)'!R9</f>
        <v>0</v>
      </c>
      <c r="O9" s="204"/>
      <c r="P9" s="204"/>
      <c r="Q9" s="204"/>
      <c r="R9" s="204"/>
      <c r="S9" s="65"/>
      <c r="T9" s="65"/>
      <c r="U9" s="65"/>
      <c r="V9" s="65"/>
      <c r="W9" s="65"/>
      <c r="X9" s="65"/>
      <c r="Y9" s="65"/>
      <c r="Z9" s="65"/>
      <c r="AA9" s="65"/>
      <c r="AB9" s="67"/>
      <c r="AC9" s="67"/>
      <c r="AD9" s="67"/>
      <c r="AE9" s="67"/>
      <c r="AF9" s="67"/>
      <c r="AG9" s="67"/>
      <c r="AH9" s="67"/>
      <c r="AI9" s="67"/>
      <c r="AJ9" s="67"/>
      <c r="AK9" s="67"/>
      <c r="AL9" s="67"/>
    </row>
    <row r="10" spans="1:42" s="156" customFormat="1" ht="18" customHeight="1">
      <c r="A10" s="153"/>
      <c r="B10" s="1312" t="str">
        <f>IF('Attach 3 (JV)'!B10=0, "", 'Attach 3 (JV)'!B10)</f>
        <v/>
      </c>
      <c r="C10" s="1312"/>
      <c r="D10" s="1312"/>
      <c r="E10" s="1312"/>
      <c r="F10" s="198" t="str">
        <f>'Attach 3 (JV)'!F10</f>
        <v>Lucknow-226001 (UP)</v>
      </c>
      <c r="G10" s="151"/>
      <c r="H10" s="73"/>
      <c r="L10" s="206"/>
      <c r="M10" s="204"/>
      <c r="N10" s="207"/>
      <c r="O10" s="204"/>
      <c r="P10" s="204"/>
      <c r="Q10" s="204"/>
      <c r="R10" s="204"/>
      <c r="S10" s="65"/>
      <c r="T10" s="65"/>
      <c r="U10" s="65"/>
      <c r="V10" s="65"/>
      <c r="W10" s="65"/>
      <c r="X10" s="65"/>
      <c r="Y10" s="65"/>
      <c r="Z10" s="65"/>
      <c r="AA10" s="65"/>
      <c r="AB10" s="67"/>
      <c r="AC10" s="67"/>
      <c r="AD10" s="67"/>
      <c r="AE10" s="67"/>
      <c r="AF10" s="67"/>
      <c r="AG10" s="67"/>
      <c r="AH10" s="67"/>
      <c r="AI10" s="67"/>
      <c r="AJ10" s="67"/>
      <c r="AK10" s="67"/>
      <c r="AL10" s="67"/>
    </row>
    <row r="11" spans="1:42">
      <c r="A11" s="234" t="s">
        <v>0</v>
      </c>
      <c r="B11" s="234"/>
      <c r="C11" s="234"/>
      <c r="D11" s="234"/>
      <c r="E11" s="234"/>
      <c r="F11" s="237"/>
      <c r="G11" s="237"/>
    </row>
    <row r="12" spans="1:42">
      <c r="A12" s="235"/>
      <c r="B12" s="234"/>
      <c r="C12" s="234"/>
      <c r="D12" s="234"/>
      <c r="E12" s="234"/>
      <c r="F12" s="237"/>
      <c r="G12" s="237"/>
    </row>
    <row r="13" spans="1:42" ht="68.25" customHeight="1">
      <c r="A13" s="1316" t="str">
        <f>"We hereby certify that equipment and materials to be supplied are produced in " &amp;H23 &amp; " eligible source country"</f>
        <v>We hereby certify that equipment and materials to be supplied are produced in  eligible source country</v>
      </c>
      <c r="B13" s="1316"/>
      <c r="C13" s="1316"/>
      <c r="D13" s="1316"/>
      <c r="E13" s="1317"/>
      <c r="F13" s="238" t="s">
        <v>9</v>
      </c>
      <c r="G13" s="238" t="s">
        <v>10</v>
      </c>
    </row>
    <row r="14" spans="1:42" ht="15.75" customHeight="1">
      <c r="A14" s="1311" t="str">
        <f>"We hereby certify that our company is incorporated and registered in " &amp;I23 &amp; " eligible source " &amp;G15</f>
        <v xml:space="preserve">We hereby certify that our company is incorporated and registered in  eligible source </v>
      </c>
      <c r="B14" s="1311"/>
      <c r="C14" s="1311"/>
      <c r="D14" s="1311"/>
      <c r="E14" s="1311"/>
      <c r="F14" s="239"/>
      <c r="G14" s="239"/>
      <c r="H14" s="67" t="str">
        <f t="shared" ref="H14:I16" si="0">IF(F14 = "", "", F14&amp; ", ")</f>
        <v/>
      </c>
      <c r="I14" s="67" t="str">
        <f t="shared" si="0"/>
        <v/>
      </c>
    </row>
    <row r="15" spans="1:42">
      <c r="A15" s="240"/>
      <c r="B15" s="240"/>
      <c r="C15" s="240"/>
      <c r="D15" s="240"/>
      <c r="E15" s="240"/>
      <c r="F15" s="239"/>
      <c r="G15" s="239"/>
      <c r="H15" s="67" t="str">
        <f t="shared" si="0"/>
        <v/>
      </c>
      <c r="I15" s="67" t="str">
        <f t="shared" si="0"/>
        <v/>
      </c>
    </row>
    <row r="16" spans="1:42">
      <c r="A16" s="240"/>
      <c r="B16" s="240"/>
      <c r="C16" s="240"/>
      <c r="D16" s="241"/>
      <c r="E16" s="240"/>
      <c r="F16" s="239"/>
      <c r="G16" s="239"/>
      <c r="H16" s="67" t="str">
        <f t="shared" si="0"/>
        <v/>
      </c>
      <c r="I16" s="67" t="str">
        <f t="shared" si="0"/>
        <v/>
      </c>
    </row>
    <row r="17" spans="1:9">
      <c r="A17" s="240"/>
      <c r="B17" s="240"/>
      <c r="C17" s="240"/>
      <c r="D17" s="240"/>
      <c r="E17" s="240"/>
      <c r="F17" s="239"/>
      <c r="G17" s="239"/>
      <c r="H17" s="67" t="str">
        <f>IF(F17 = "", "", F17&amp; ", ")</f>
        <v/>
      </c>
      <c r="I17" s="67" t="str">
        <f>IF(G17 = "", "", G17&amp; ", ")</f>
        <v/>
      </c>
    </row>
    <row r="18" spans="1:9">
      <c r="A18" s="240"/>
      <c r="B18" s="240"/>
      <c r="C18" s="240"/>
      <c r="D18" s="241"/>
      <c r="E18" s="240"/>
      <c r="F18" s="239"/>
      <c r="G18" s="239"/>
      <c r="H18" s="67" t="str">
        <f>IF(F18 = "", "", F18&amp; ", ")</f>
        <v/>
      </c>
      <c r="I18" s="67" t="str">
        <f>IF(G18 = "", "", G18&amp; ", ")</f>
        <v/>
      </c>
    </row>
    <row r="19" spans="1:9">
      <c r="A19" s="240"/>
      <c r="B19" s="240"/>
      <c r="C19" s="240"/>
      <c r="D19" s="241"/>
      <c r="E19" s="240"/>
      <c r="F19" s="239"/>
      <c r="G19" s="239"/>
      <c r="I19" s="67"/>
    </row>
    <row r="20" spans="1:9">
      <c r="A20" s="240"/>
      <c r="B20" s="240"/>
      <c r="C20" s="240"/>
      <c r="D20" s="241"/>
      <c r="E20" s="240"/>
      <c r="F20" s="239"/>
      <c r="G20" s="239"/>
      <c r="I20" s="67"/>
    </row>
    <row r="21" spans="1:9">
      <c r="A21" s="240"/>
      <c r="B21" s="240"/>
      <c r="C21" s="240"/>
      <c r="D21" s="241"/>
      <c r="E21" s="240"/>
      <c r="F21" s="239"/>
      <c r="G21" s="239"/>
      <c r="I21" s="67"/>
    </row>
    <row r="22" spans="1:9">
      <c r="A22" s="240"/>
      <c r="B22" s="240"/>
      <c r="C22" s="240"/>
      <c r="D22" s="241"/>
      <c r="E22" s="240"/>
      <c r="F22" s="239"/>
      <c r="G22" s="239"/>
      <c r="I22" s="67"/>
    </row>
    <row r="23" spans="1:9">
      <c r="A23" s="225"/>
      <c r="B23" s="230"/>
      <c r="C23" s="230"/>
      <c r="D23" s="230"/>
      <c r="E23" s="230"/>
      <c r="F23" s="211"/>
      <c r="G23" s="211"/>
      <c r="H23" s="67" t="str">
        <f>CONCATENATE(H14,H15,H16,H17,H18)</f>
        <v/>
      </c>
      <c r="I23" s="67" t="str">
        <f>CONCATENATE(I14,I15,I16,I17,I18)</f>
        <v/>
      </c>
    </row>
    <row r="24" spans="1:9">
      <c r="A24" s="226"/>
      <c r="B24" s="215"/>
      <c r="C24" s="215"/>
      <c r="D24" s="3"/>
      <c r="E24" s="3"/>
      <c r="F24" s="3"/>
      <c r="G24" s="3"/>
      <c r="I24" s="67"/>
    </row>
    <row r="25" spans="1:9">
      <c r="A25" s="7" t="s">
        <v>553</v>
      </c>
      <c r="B25" s="227" t="str">
        <f>'Attach 3 (JV)'!B12</f>
        <v>--</v>
      </c>
      <c r="C25" s="227"/>
      <c r="D25" s="212" t="s">
        <v>555</v>
      </c>
      <c r="E25" s="2"/>
      <c r="F25" s="228" t="str">
        <f>'Attach 3 (JV)'!F12</f>
        <v/>
      </c>
      <c r="G25" s="2"/>
    </row>
    <row r="26" spans="1:9">
      <c r="A26" s="7" t="s">
        <v>554</v>
      </c>
      <c r="B26" s="227" t="str">
        <f>'Attach 3 (JV)'!B13</f>
        <v/>
      </c>
      <c r="C26" s="227"/>
      <c r="D26" s="212" t="s">
        <v>556</v>
      </c>
      <c r="E26" s="212"/>
      <c r="F26" s="228" t="str">
        <f>'Attach 3 (JV)'!F13</f>
        <v/>
      </c>
      <c r="G26" s="2"/>
    </row>
    <row r="27" spans="1:9">
      <c r="A27" s="77"/>
      <c r="B27" s="76"/>
      <c r="C27" s="76"/>
      <c r="E27" s="212"/>
      <c r="G27" s="78"/>
    </row>
    <row r="28" spans="1:9" hidden="1">
      <c r="A28" s="7"/>
      <c r="B28" s="227"/>
      <c r="C28" s="227"/>
      <c r="D28" s="6"/>
      <c r="E28" s="213"/>
      <c r="F28" s="2"/>
      <c r="G28" s="2"/>
    </row>
    <row r="29" spans="1:9" hidden="1"/>
    <row r="30" spans="1:9" hidden="1"/>
    <row r="31" spans="1:9" hidden="1"/>
    <row r="32" spans="1:9" hidden="1"/>
    <row r="33" hidden="1"/>
    <row r="34" hidden="1"/>
    <row r="35" hidden="1"/>
    <row r="36" hidden="1"/>
    <row r="37" hidden="1"/>
    <row r="38" hidden="1"/>
    <row r="39" hidden="1"/>
    <row r="40" hidden="1"/>
    <row r="41" hidden="1"/>
    <row r="42" hidden="1"/>
    <row r="43" hidden="1"/>
    <row r="44" hidden="1"/>
    <row r="45" hidden="1"/>
    <row r="46" hidden="1"/>
    <row r="47" hidden="1"/>
    <row r="48" hidden="1"/>
    <row r="49" hidden="1"/>
    <row r="66" spans="1:7">
      <c r="A66" s="209"/>
      <c r="B66" s="209"/>
      <c r="C66" s="209"/>
      <c r="D66" s="209"/>
      <c r="E66" s="209"/>
      <c r="F66" s="209"/>
      <c r="G66" s="209"/>
    </row>
    <row r="67" spans="1:7">
      <c r="A67" s="209"/>
      <c r="B67" s="209"/>
      <c r="C67" s="209"/>
      <c r="D67" s="209"/>
      <c r="E67" s="209"/>
      <c r="F67" s="209"/>
      <c r="G67" s="209"/>
    </row>
    <row r="68" spans="1:7">
      <c r="A68" s="209"/>
      <c r="B68" s="209"/>
      <c r="C68" s="209"/>
      <c r="D68" s="209"/>
      <c r="E68" s="209"/>
      <c r="F68" s="209"/>
      <c r="G68" s="209"/>
    </row>
    <row r="69" spans="1:7">
      <c r="A69" s="209"/>
      <c r="B69" s="209"/>
      <c r="C69" s="209"/>
      <c r="D69" s="209"/>
      <c r="E69" s="209"/>
      <c r="F69" s="209"/>
      <c r="G69" s="209"/>
    </row>
    <row r="70" spans="1:7">
      <c r="A70" s="209"/>
      <c r="B70" s="209"/>
      <c r="C70" s="209"/>
      <c r="D70" s="209"/>
      <c r="E70" s="209"/>
      <c r="F70" s="209"/>
      <c r="G70" s="209"/>
    </row>
    <row r="71" spans="1:7">
      <c r="A71" s="209"/>
      <c r="B71" s="209"/>
      <c r="C71" s="209"/>
      <c r="D71" s="209"/>
      <c r="E71" s="209"/>
      <c r="F71" s="209"/>
      <c r="G71" s="209"/>
    </row>
    <row r="72" spans="1:7">
      <c r="A72" s="209"/>
      <c r="B72" s="209"/>
      <c r="C72" s="209"/>
      <c r="D72" s="209"/>
      <c r="E72" s="209"/>
      <c r="F72" s="209"/>
      <c r="G72" s="209"/>
    </row>
    <row r="73" spans="1:7">
      <c r="A73" s="209"/>
      <c r="B73" s="209"/>
      <c r="C73" s="209"/>
      <c r="D73" s="209"/>
      <c r="E73" s="209"/>
      <c r="F73" s="209"/>
      <c r="G73" s="209"/>
    </row>
    <row r="74" spans="1:7">
      <c r="A74" s="209"/>
      <c r="B74" s="209"/>
      <c r="C74" s="209"/>
      <c r="D74" s="209"/>
      <c r="E74" s="209"/>
      <c r="F74" s="209"/>
      <c r="G74" s="209"/>
    </row>
    <row r="75" spans="1:7">
      <c r="A75" s="209"/>
      <c r="B75" s="209"/>
      <c r="C75" s="209"/>
      <c r="D75" s="209"/>
      <c r="E75" s="209"/>
      <c r="F75" s="209"/>
      <c r="G75" s="209"/>
    </row>
    <row r="76" spans="1:7">
      <c r="A76" s="209"/>
      <c r="B76" s="209"/>
      <c r="C76" s="209"/>
      <c r="D76" s="209"/>
      <c r="E76" s="209"/>
      <c r="F76" s="209"/>
      <c r="G76" s="209"/>
    </row>
    <row r="77" spans="1:7">
      <c r="A77" s="209"/>
      <c r="B77" s="209"/>
      <c r="C77" s="209"/>
      <c r="D77" s="209"/>
      <c r="E77" s="209"/>
      <c r="F77" s="209"/>
      <c r="G77" s="209"/>
    </row>
    <row r="78" spans="1:7">
      <c r="A78" s="209"/>
      <c r="B78" s="209"/>
      <c r="C78" s="209"/>
      <c r="D78" s="209"/>
      <c r="E78" s="209"/>
      <c r="F78" s="209"/>
      <c r="G78" s="209"/>
    </row>
    <row r="79" spans="1:7">
      <c r="A79" s="209"/>
      <c r="B79" s="209"/>
      <c r="C79" s="209"/>
      <c r="D79" s="209"/>
      <c r="E79" s="209"/>
      <c r="F79" s="209"/>
      <c r="G79" s="209"/>
    </row>
    <row r="80" spans="1:7">
      <c r="A80" s="209"/>
      <c r="B80" s="209"/>
      <c r="C80" s="209"/>
      <c r="D80" s="209"/>
      <c r="E80" s="209"/>
      <c r="F80" s="209"/>
      <c r="G80" s="209"/>
    </row>
    <row r="81" spans="1:7">
      <c r="A81" s="209"/>
      <c r="B81" s="209"/>
      <c r="C81" s="209"/>
      <c r="D81" s="209"/>
      <c r="E81" s="209"/>
      <c r="F81" s="209"/>
      <c r="G81" s="209"/>
    </row>
    <row r="82" spans="1:7">
      <c r="A82" s="209"/>
      <c r="B82" s="209"/>
      <c r="C82" s="209"/>
      <c r="D82" s="209"/>
      <c r="E82" s="209"/>
      <c r="F82" s="209"/>
      <c r="G82" s="209"/>
    </row>
    <row r="83" spans="1:7">
      <c r="A83" s="209"/>
      <c r="B83" s="209"/>
      <c r="C83" s="209"/>
      <c r="D83" s="209"/>
      <c r="E83" s="209"/>
      <c r="F83" s="209"/>
      <c r="G83" s="209"/>
    </row>
    <row r="84" spans="1:7">
      <c r="A84" s="209"/>
      <c r="B84" s="209"/>
      <c r="C84" s="209"/>
      <c r="D84" s="209"/>
      <c r="E84" s="209"/>
      <c r="F84" s="209"/>
      <c r="G84" s="209"/>
    </row>
    <row r="85" spans="1:7">
      <c r="A85" s="209"/>
      <c r="B85" s="209"/>
      <c r="C85" s="209"/>
      <c r="D85" s="209"/>
      <c r="E85" s="209"/>
      <c r="F85" s="209"/>
      <c r="G85" s="209"/>
    </row>
    <row r="86" spans="1:7">
      <c r="A86" s="209"/>
      <c r="B86" s="209"/>
      <c r="C86" s="209"/>
      <c r="D86" s="209"/>
      <c r="E86" s="209"/>
      <c r="F86" s="209"/>
      <c r="G86" s="209"/>
    </row>
    <row r="87" spans="1:7">
      <c r="A87" s="209"/>
      <c r="B87" s="209"/>
      <c r="C87" s="209"/>
      <c r="D87" s="209"/>
      <c r="E87" s="209"/>
      <c r="F87" s="209"/>
      <c r="G87" s="209"/>
    </row>
    <row r="88" spans="1:7">
      <c r="A88" s="209"/>
      <c r="B88" s="209"/>
      <c r="C88" s="209"/>
      <c r="D88" s="209"/>
      <c r="E88" s="209"/>
      <c r="F88" s="209"/>
      <c r="G88" s="209"/>
    </row>
    <row r="89" spans="1:7">
      <c r="A89" s="209"/>
      <c r="B89" s="196"/>
      <c r="C89" s="196"/>
      <c r="D89" s="195"/>
      <c r="E89" s="195"/>
      <c r="F89" s="195"/>
      <c r="G89" s="195"/>
    </row>
    <row r="90" spans="1:7">
      <c r="A90" s="209"/>
      <c r="B90" s="196"/>
      <c r="C90" s="196"/>
      <c r="D90" s="195"/>
      <c r="E90" s="195"/>
      <c r="F90" s="195"/>
      <c r="G90" s="195"/>
    </row>
    <row r="91" spans="1:7">
      <c r="A91" s="209"/>
      <c r="B91" s="196"/>
      <c r="C91" s="196"/>
      <c r="D91" s="195"/>
      <c r="E91" s="195"/>
      <c r="F91" s="195"/>
      <c r="G91" s="195"/>
    </row>
    <row r="92" spans="1:7">
      <c r="A92" s="209"/>
      <c r="B92" s="196"/>
      <c r="C92" s="196"/>
      <c r="D92" s="195"/>
      <c r="E92" s="195"/>
      <c r="F92" s="195"/>
      <c r="G92" s="195"/>
    </row>
    <row r="93" spans="1:7">
      <c r="A93" s="209"/>
      <c r="B93" s="196"/>
      <c r="C93" s="196"/>
      <c r="D93" s="195"/>
      <c r="E93" s="195"/>
      <c r="F93" s="195"/>
      <c r="G93" s="195"/>
    </row>
    <row r="94" spans="1:7">
      <c r="A94" s="209"/>
      <c r="B94" s="196"/>
      <c r="C94" s="196"/>
      <c r="D94" s="195"/>
      <c r="E94" s="195"/>
      <c r="F94" s="195"/>
      <c r="G94" s="195"/>
    </row>
    <row r="95" spans="1:7">
      <c r="A95" s="209"/>
      <c r="B95" s="196"/>
      <c r="C95" s="196"/>
      <c r="D95" s="195"/>
      <c r="E95" s="195"/>
      <c r="F95" s="195"/>
      <c r="G95" s="195"/>
    </row>
    <row r="96" spans="1:7">
      <c r="A96" s="209"/>
      <c r="B96" s="196"/>
      <c r="C96" s="196"/>
      <c r="D96" s="195"/>
      <c r="E96" s="195"/>
      <c r="F96" s="195"/>
      <c r="G96" s="195"/>
    </row>
    <row r="97" spans="1:7">
      <c r="A97" s="209"/>
      <c r="B97" s="196"/>
      <c r="C97" s="196"/>
      <c r="D97" s="195"/>
      <c r="E97" s="195"/>
      <c r="F97" s="195"/>
      <c r="G97" s="195"/>
    </row>
    <row r="98" spans="1:7">
      <c r="A98" s="209"/>
      <c r="B98" s="196"/>
      <c r="C98" s="196"/>
      <c r="D98" s="195"/>
      <c r="E98" s="195"/>
      <c r="F98" s="195"/>
      <c r="G98" s="195"/>
    </row>
    <row r="99" spans="1:7">
      <c r="A99" s="209"/>
      <c r="B99" s="196"/>
      <c r="C99" s="196"/>
      <c r="D99" s="195"/>
      <c r="E99" s="195"/>
      <c r="F99" s="195"/>
      <c r="G99" s="195"/>
    </row>
    <row r="100" spans="1:7">
      <c r="A100" s="209"/>
      <c r="B100" s="196"/>
      <c r="C100" s="196"/>
      <c r="D100" s="195"/>
      <c r="E100" s="195"/>
      <c r="F100" s="195"/>
      <c r="G100" s="195"/>
    </row>
    <row r="101" spans="1:7">
      <c r="A101" s="209"/>
      <c r="B101" s="196"/>
      <c r="C101" s="196"/>
      <c r="D101" s="195"/>
      <c r="E101" s="195"/>
      <c r="F101" s="195"/>
      <c r="G101" s="195"/>
    </row>
    <row r="102" spans="1:7">
      <c r="A102" s="209"/>
      <c r="B102" s="196"/>
      <c r="C102" s="196"/>
      <c r="D102" s="195"/>
      <c r="E102" s="195"/>
      <c r="F102" s="195"/>
      <c r="G102" s="195"/>
    </row>
    <row r="103" spans="1:7">
      <c r="A103" s="209"/>
      <c r="B103" s="196"/>
      <c r="C103" s="196"/>
      <c r="D103" s="195"/>
      <c r="E103" s="195"/>
      <c r="F103" s="195"/>
      <c r="G103" s="195"/>
    </row>
    <row r="104" spans="1:7">
      <c r="A104" s="209"/>
      <c r="B104" s="196"/>
      <c r="C104" s="196"/>
      <c r="D104" s="195"/>
      <c r="E104" s="195"/>
      <c r="F104" s="195"/>
      <c r="G104" s="195"/>
    </row>
    <row r="105" spans="1:7">
      <c r="A105" s="209"/>
      <c r="B105" s="196"/>
      <c r="C105" s="196"/>
      <c r="D105" s="195"/>
      <c r="E105" s="195"/>
      <c r="F105" s="195"/>
      <c r="G105" s="195"/>
    </row>
    <row r="106" spans="1:7">
      <c r="A106" s="209"/>
      <c r="B106" s="196"/>
      <c r="C106" s="196"/>
      <c r="D106" s="195"/>
      <c r="E106" s="195"/>
      <c r="F106" s="195"/>
      <c r="G106" s="195"/>
    </row>
  </sheetData>
  <sheetProtection algorithmName="SHA-512" hashValue="xzXx8MMKCS1fNGRfu4xOifXTp+1ohvs49E5ExRSA2uy/yW3UqFr4BCY0B51ZpsskRY359lIAs9keeqW3ChR1oQ==" saltValue="rvT4m87ktOQEQVDmPqKgLg==" spinCount="100000" sheet="1" formatColumns="0" formatRows="0" selectLockedCells="1"/>
  <customSheetViews>
    <customSheetView guid="{0AFB6978-7313-4728-B878-8E9EB7D4525B}" showPageBreaks="1" showGridLines="0" printArea="1" hiddenRows="1" hiddenColumns="1"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
      <headerFooter alignWithMargins="0">
        <oddFooter>&amp;R&amp;"Book Antiqua,Bold"&amp;10 Page &amp;P of &amp;N</oddFooter>
      </headerFooter>
    </customSheetView>
    <customSheetView guid="{B2F5BE93-BC39-41F1-A7AB-BF1A62CC5EC1}" showPageBreaks="1" showGridLines="0" printArea="1" hiddenRows="1" hiddenColumns="1" view="pageBreakPreview">
      <selection activeCell="G19" sqref="G19"/>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2"/>
      <headerFooter alignWithMargins="0">
        <oddFooter>&amp;R&amp;"Book Antiqua,Bold"&amp;10 Page &amp;P of &amp;N</oddFooter>
      </headerFooter>
    </customSheetView>
    <customSheetView guid="{58E3016B-91DE-45B1-ADEB-496391BDEDAF}" showPageBreaks="1" showGridLines="0" printArea="1" hiddenRows="1" hiddenColumns="1" view="pageBreakPreview" topLeftCell="A19">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3"/>
      <headerFooter alignWithMargins="0">
        <oddFooter>&amp;R&amp;"Book Antiqua,Bold"&amp;10 Page &amp;P of &amp;N</oddFooter>
      </headerFooter>
    </customSheetView>
    <customSheetView guid="{D69D2B09-6F35-4678-B712-8272F13318EF}" showPageBreaks="1" showGridLines="0" printArea="1" hiddenRows="1" hiddenColumns="1" view="pageBreakPreview" topLeftCell="A2">
      <selection activeCell="F17" sqref="F17"/>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4"/>
      <headerFooter alignWithMargins="0">
        <oddFooter>&amp;R&amp;"Book Antiqua,Bold"&amp;10 Page &amp;P of &amp;N</oddFooter>
      </headerFooter>
    </customSheetView>
    <customSheetView guid="{0664780A-E8AC-4BA6-9C3B-53B9085473D3}" showPageBreaks="1" showGridLines="0" printArea="1" hiddenRows="1" hiddenColumns="1"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5"/>
      <headerFooter alignWithMargins="0">
        <oddFooter>&amp;R&amp;"Book Antiqua,Bold"&amp;10 Page &amp;P of &amp;N</oddFooter>
      </headerFooter>
    </customSheetView>
    <customSheetView guid="{611D8B62-9C40-451B-ABB4-92F111B2BF43}" showGridLines="0" hiddenRows="1" hiddenColumns="1" topLeftCell="A10">
      <selection activeCell="G14" sqref="G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horizontalDpi="300" verticalDpi="300" r:id="rId6"/>
      <headerFooter alignWithMargins="0">
        <oddFooter>&amp;R&amp;"Book Antiqua,Bold"&amp;10 Page &amp;P of &amp;N</oddFooter>
      </headerFooter>
    </customSheetView>
    <customSheetView guid="{27A45B7A-04F2-4516-B80B-5ED0825D4ED3}" showPageBreaks="1" printArea="1" hiddenColumns="1" view="pageBreakPreview">
      <selection activeCell="E25" sqref="E25"/>
      <rowBreaks count="2" manualBreakCount="2">
        <brk id="28" max="5" man="1"/>
        <brk id="43" max="5" man="1"/>
      </rowBreaks>
      <colBreaks count="1" manualBreakCount="1">
        <brk id="6" max="1048575" man="1"/>
      </colBreaks>
      <pageMargins left="0.51181102362204722" right="0.27559055118110237" top="0.39370078740157483" bottom="0.43307086614173229" header="0.23622047244094491" footer="0.23622047244094491"/>
      <printOptions horizontalCentered="1"/>
      <pageSetup paperSize="9" scale="87" orientation="landscape" horizontalDpi="300" verticalDpi="300" r:id="rId7"/>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51181102362204722" right="0.26" top="0.4" bottom="0.44" header="0.25" footer="0.24"/>
      <printOptions horizontalCentered="1"/>
      <pageSetup paperSize="9" orientation="portrait" horizontalDpi="300" verticalDpi="300" r:id="rId8"/>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9"/>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51181102362204722" right="0.26" top="0.4" bottom="0.61" header="0.25" footer="0.43"/>
      <printOptions horizontalCentered="1"/>
      <pageSetup paperSize="9" orientation="portrait" horizontalDpi="300" verticalDpi="300" r:id="rId10"/>
      <headerFooter alignWithMargins="0">
        <oddFooter>&amp;R&amp;"Book Antiqua,Bold"&amp;10Schedule-2/ Page &amp;P of &amp;N</oddFooter>
      </headerFooter>
    </customSheetView>
    <customSheetView guid="{091A6405-72DB-46E0-B81A-EC53A5C58396}" showPageBreaks="1" printArea="1" hiddenColumns="1" view="pageBreakPreview" topLeftCell="A61">
      <selection activeCell="E20" sqref="E20"/>
      <rowBreaks count="3" manualBreakCount="3">
        <brk id="23" max="5" man="1"/>
        <brk id="43" max="5" man="1"/>
        <brk id="70" max="5" man="1"/>
      </rowBreaks>
      <colBreaks count="1" manualBreakCount="1">
        <brk id="6" max="1048575" man="1"/>
      </colBreaks>
      <pageMargins left="0.51181102362204722" right="0.27559055118110237" top="0.39370078740157483" bottom="0.43307086614173229" header="0.23622047244094491" footer="0.23622047244094491"/>
      <printOptions horizontalCentered="1"/>
      <pageSetup paperSize="9" scale="87" orientation="landscape" horizontalDpi="300" verticalDpi="300" r:id="rId11"/>
      <headerFooter alignWithMargins="0">
        <oddFooter>&amp;R&amp;"Book Antiqua,Bold"&amp;10Schedule-2/ Page &amp;P of &amp;N</oddFooter>
      </headerFooter>
    </customSheetView>
    <customSheetView guid="{3AF5D368-0F40-4903-B06B-A4E8DE0BBD2F}" showPageBreaks="1" printArea="1" hiddenColumns="1" view="pageBreakPreview">
      <selection activeCell="E64" sqref="E64"/>
      <rowBreaks count="2" manualBreakCount="2">
        <brk id="28" max="5" man="1"/>
        <brk id="43" max="5" man="1"/>
      </rowBreaks>
      <colBreaks count="1" manualBreakCount="1">
        <brk id="6" max="1048575" man="1"/>
      </colBreaks>
      <pageMargins left="0.51181102362204722" right="0.27559055118110237" top="0.39370078740157483" bottom="0.43307086614173229" header="0.23622047244094491" footer="0.23622047244094491"/>
      <printOptions horizontalCentered="1"/>
      <pageSetup paperSize="9" scale="87" orientation="landscape" horizontalDpi="300" verticalDpi="300" r:id="rId12"/>
      <headerFooter alignWithMargins="0">
        <oddFooter>&amp;R&amp;"Book Antiqua,Bold"&amp;10Schedule-2/ Page &amp;P of &amp;N</oddFooter>
      </headerFooter>
    </customSheetView>
    <customSheetView guid="{2648A02A-7B8C-446F-A14E-7410EA5360FE}" hiddenColumns="1">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horizontalDpi="300" verticalDpi="300" r:id="rId13"/>
      <headerFooter alignWithMargins="0">
        <oddFooter>&amp;R&amp;"Book Antiqua,Bold"&amp;10Schedule-2/ Page &amp;P of &amp;N</oddFooter>
      </headerFooter>
    </customSheetView>
    <customSheetView guid="{4FC0AD0E-817E-4CA2-8399-B627A39139DF}" hiddenColumns="1" topLeftCell="A10">
      <selection activeCell="G18" sqref="G18"/>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horizontalDpi="300" verticalDpi="300" r:id="rId14"/>
      <headerFooter alignWithMargins="0">
        <oddFooter>&amp;R&amp;"Book Antiqua,Bold"&amp;10Schedule-2/ Page &amp;P of &amp;N</oddFooter>
      </headerFooter>
    </customSheetView>
    <customSheetView guid="{5DC8802C-6CD8-4623-90B5-A2B66DEC93B5}" showPageBreaks="1" showGridLines="0" printArea="1" hiddenRows="1" hiddenColumns="1" view="pageBreakPreview" topLeftCell="A2">
      <selection activeCell="F17" sqref="F17"/>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5"/>
      <headerFooter alignWithMargins="0">
        <oddFooter>&amp;R&amp;"Book Antiqua,Bold"&amp;10 Page &amp;P of &amp;N</oddFooter>
      </headerFooter>
    </customSheetView>
    <customSheetView guid="{28358ADF-83C9-480A-8EF5-E9DA8FAE77A0}" showPageBreaks="1" showGridLines="0" printArea="1" hiddenRows="1" hiddenColumns="1" view="pageBreakPreview">
      <selection activeCell="A4" sqref="A4:I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6"/>
      <headerFooter alignWithMargins="0">
        <oddFooter>&amp;R&amp;"Book Antiqua,Bold"&amp;10 Page &amp;P of &amp;N</oddFooter>
      </headerFooter>
    </customSheetView>
    <customSheetView guid="{8FC0B3D6-A78E-4DDC-99E8-A5E9B8E73FA3}" showPageBreaks="1" showGridLines="0" printArea="1" hiddenRows="1" hiddenColumns="1" view="pageBreakPreview">
      <selection activeCell="G19" sqref="G19"/>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7"/>
      <headerFooter alignWithMargins="0">
        <oddFooter>&amp;R&amp;"Book Antiqua,Bold"&amp;10 Page &amp;P of &amp;N</oddFooter>
      </headerFooter>
    </customSheetView>
    <customSheetView guid="{5DC8ED3C-E653-4387-97C3-43EF0A70C2EF}" showPageBreaks="1" showGridLines="0" printArea="1" hiddenRows="1" hiddenColumns="1"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8"/>
      <headerFooter alignWithMargins="0">
        <oddFooter>&amp;R&amp;"Book Antiqua,Bold"&amp;10 Page &amp;P of &amp;N</oddFooter>
      </headerFooter>
    </customSheetView>
    <customSheetView guid="{F0885BF5-178F-41B6-9611-A7BB675B299A}" showPageBreaks="1" showGridLines="0" printArea="1" hiddenRows="1" hiddenColumns="1"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9"/>
      <headerFooter alignWithMargins="0">
        <oddFooter>&amp;R&amp;"Book Antiqua,Bold"&amp;10 Page &amp;P of &amp;N</oddFooter>
      </headerFooter>
    </customSheetView>
    <customSheetView guid="{C9119EB8-9526-4B47-A454-6A8BA9C2C748}" showPageBreaks="1" showGridLines="0" printArea="1" hiddenRows="1" hiddenColumns="1" view="pageBreakPreview">
      <selection activeCell="F15" sqref="F15"/>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20"/>
      <headerFooter alignWithMargins="0">
        <oddFooter>&amp;R&amp;"Book Antiqua,Bold"&amp;10 Page &amp;P of &amp;N</oddFooter>
      </headerFooter>
    </customSheetView>
  </customSheetViews>
  <mergeCells count="9">
    <mergeCell ref="A14:E14"/>
    <mergeCell ref="B9:E9"/>
    <mergeCell ref="B10:E10"/>
    <mergeCell ref="X3:Y3"/>
    <mergeCell ref="A6:E6"/>
    <mergeCell ref="B7:E7"/>
    <mergeCell ref="B8:E8"/>
    <mergeCell ref="A3:G3"/>
    <mergeCell ref="A13:E13"/>
  </mergeCells>
  <phoneticPr fontId="2" type="noConversion"/>
  <printOptions horizontalCentered="1"/>
  <pageMargins left="0.511811023622047" right="0.27559055118110198" top="1.393700787" bottom="0.43307086614173201" header="0.23622047244094499" footer="0.23622047244094499"/>
  <pageSetup paperSize="9" scale="76" orientation="portrait" r:id="rId21"/>
  <headerFooter alignWithMargins="0">
    <oddFooter>&amp;R&amp;"Book Antiqua,Bold"&amp;10 Page &amp;P of &amp;N</oddFooter>
  </headerFooter>
  <colBreaks count="1" manualBreakCount="1">
    <brk id="7" max="1048575" man="1"/>
  </colBreaks>
  <drawing r:id="rId2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dimension ref="A1:I61"/>
  <sheetViews>
    <sheetView showGridLines="0" showZeros="0" view="pageBreakPreview" zoomScaleNormal="85" zoomScaleSheetLayoutView="100" workbookViewId="0">
      <selection activeCell="E19" sqref="E19"/>
    </sheetView>
  </sheetViews>
  <sheetFormatPr defaultRowHeight="14.25"/>
  <cols>
    <col min="1" max="1" width="10.625" style="246" customWidth="1"/>
    <col min="2" max="2" width="20.75" style="246" customWidth="1"/>
    <col min="3" max="3" width="28.875" style="246" customWidth="1"/>
    <col min="4" max="4" width="10.75" style="246" customWidth="1"/>
    <col min="5" max="5" width="23.375" style="246" customWidth="1"/>
    <col min="6" max="6" width="18.75" style="246" customWidth="1"/>
    <col min="7" max="8" width="9" style="246"/>
    <col min="9" max="16384" width="9" style="247"/>
  </cols>
  <sheetData>
    <row r="1" spans="1:9" ht="20.25" customHeight="1">
      <c r="A1" s="243" t="str">
        <f>Basic!B5</f>
        <v>5002002011/OTHERS/DOM/K00 - NR3 RHQ -1</v>
      </c>
      <c r="B1" s="297"/>
      <c r="C1" s="297"/>
      <c r="D1" s="297"/>
      <c r="E1" s="298" t="s">
        <v>30</v>
      </c>
    </row>
    <row r="2" spans="1:9" ht="11.1" customHeight="1"/>
    <row r="3" spans="1:9" ht="51" customHeight="1">
      <c r="A3" s="1319" t="str">
        <f>Basic!B1</f>
        <v xml:space="preserve">Supply, Installation, Testing and Commissioning of CCTV System at 400kV Gorakhpur Substation of POWERGRID
</v>
      </c>
      <c r="B3" s="1319"/>
      <c r="C3" s="1319"/>
      <c r="D3" s="1319"/>
      <c r="E3" s="1319"/>
      <c r="F3" s="248"/>
      <c r="G3" s="248"/>
      <c r="H3" s="248"/>
    </row>
    <row r="4" spans="1:9" ht="11.1" customHeight="1">
      <c r="A4" s="249"/>
      <c r="H4" s="250"/>
      <c r="I4" s="251"/>
    </row>
    <row r="5" spans="1:9" s="696" customFormat="1" ht="20.100000000000001" customHeight="1">
      <c r="A5" s="1320" t="s">
        <v>31</v>
      </c>
      <c r="B5" s="1320"/>
      <c r="C5" s="1320"/>
      <c r="D5" s="1320"/>
      <c r="E5" s="1320"/>
      <c r="F5" s="694"/>
      <c r="G5" s="260"/>
      <c r="H5" s="250"/>
      <c r="I5" s="695"/>
    </row>
    <row r="6" spans="1:9" ht="17.25" customHeight="1">
      <c r="A6" s="254"/>
      <c r="H6" s="250"/>
      <c r="I6" s="253"/>
    </row>
    <row r="7" spans="1:9" ht="20.100000000000001" customHeight="1">
      <c r="A7" s="252" t="str">
        <f>'Attach 3 (JV)'!A5</f>
        <v>Bidder’s Name and Address (Sole Bidder) :</v>
      </c>
      <c r="D7" s="255" t="str">
        <f>'Attach 3 (JV)'!F5</f>
        <v>To:</v>
      </c>
      <c r="H7" s="250"/>
      <c r="I7" s="253"/>
    </row>
    <row r="8" spans="1:9" s="301" customFormat="1" ht="15">
      <c r="A8" s="1321" t="str">
        <f>'Attach 3 (JV)'!A6</f>
        <v/>
      </c>
      <c r="B8" s="1321"/>
      <c r="C8" s="1321"/>
      <c r="D8" s="257" t="str">
        <f>'Attach 3 (JV)'!F6</f>
        <v>Contracts &amp; Materials Deptt</v>
      </c>
      <c r="E8" s="254"/>
      <c r="F8" s="254"/>
      <c r="G8" s="254"/>
      <c r="H8" s="299"/>
      <c r="I8" s="300"/>
    </row>
    <row r="9" spans="1:9" ht="15">
      <c r="A9" s="258" t="s">
        <v>547</v>
      </c>
      <c r="B9" s="1322" t="str">
        <f>'Attach 3 (JV)'!B7:E7</f>
        <v/>
      </c>
      <c r="C9" s="1322"/>
      <c r="D9" s="257" t="str">
        <f>'Attach 3 (JV)'!F7</f>
        <v>Power Grid Corporation of India Ltd.,</v>
      </c>
      <c r="H9" s="250"/>
      <c r="I9" s="253"/>
    </row>
    <row r="10" spans="1:9" ht="15">
      <c r="A10" s="258" t="s">
        <v>549</v>
      </c>
      <c r="B10" s="1323" t="str">
        <f>'Attach 3 (JV)'!B8:E8</f>
        <v/>
      </c>
      <c r="C10" s="1323"/>
      <c r="D10" s="257" t="str">
        <f>'Attach 3 (JV)'!F8</f>
        <v>3rd Floor</v>
      </c>
      <c r="H10" s="250"/>
      <c r="I10" s="253"/>
    </row>
    <row r="11" spans="1:9">
      <c r="B11" s="1323" t="str">
        <f>'Attach 3 (JV)'!B9:E9</f>
        <v/>
      </c>
      <c r="C11" s="1323"/>
      <c r="D11" s="257" t="str">
        <f>'Attach 3 (JV)'!F9</f>
        <v>12 Rana Pratap Marg</v>
      </c>
    </row>
    <row r="12" spans="1:9">
      <c r="A12" s="254"/>
      <c r="B12" s="1323" t="str">
        <f>'Attach 3 (JV)'!B10:E10</f>
        <v/>
      </c>
      <c r="C12" s="1323"/>
      <c r="D12" s="259" t="str">
        <f>'Attach 3 (JV)'!F10</f>
        <v>Lucknow-226001 (UP)</v>
      </c>
    </row>
    <row r="13" spans="1:9">
      <c r="A13" s="246" t="s">
        <v>0</v>
      </c>
      <c r="D13" s="260"/>
    </row>
    <row r="14" spans="1:9" ht="72" customHeight="1">
      <c r="A14" s="1324" t="s">
        <v>12</v>
      </c>
      <c r="B14" s="1324"/>
      <c r="C14" s="1324"/>
      <c r="D14" s="1324"/>
      <c r="E14" s="1324"/>
    </row>
    <row r="15" spans="1:9" s="246" customFormat="1" ht="20.100000000000001" customHeight="1">
      <c r="A15" s="302" t="s">
        <v>13</v>
      </c>
      <c r="B15" s="302" t="s">
        <v>14</v>
      </c>
      <c r="C15" s="302" t="s">
        <v>15</v>
      </c>
      <c r="D15" s="302" t="s">
        <v>531</v>
      </c>
      <c r="E15" s="302" t="s">
        <v>532</v>
      </c>
      <c r="I15" s="247"/>
    </row>
    <row r="16" spans="1:9" ht="20.100000000000001" customHeight="1">
      <c r="A16" s="303">
        <v>1</v>
      </c>
      <c r="B16" s="304"/>
      <c r="C16" s="304"/>
      <c r="D16" s="304"/>
      <c r="E16" s="304"/>
    </row>
    <row r="17" spans="1:6" ht="20.100000000000001" customHeight="1">
      <c r="A17" s="303">
        <v>2</v>
      </c>
      <c r="B17" s="304"/>
      <c r="C17" s="304"/>
      <c r="D17" s="304"/>
      <c r="E17" s="304"/>
    </row>
    <row r="18" spans="1:6" ht="20.100000000000001" customHeight="1">
      <c r="A18" s="303">
        <v>3</v>
      </c>
      <c r="B18" s="304"/>
      <c r="C18" s="304"/>
      <c r="D18" s="304"/>
      <c r="E18" s="304"/>
    </row>
    <row r="19" spans="1:6" ht="20.100000000000001" customHeight="1">
      <c r="A19" s="303">
        <v>4</v>
      </c>
      <c r="B19" s="305"/>
      <c r="C19" s="305"/>
      <c r="D19" s="304"/>
      <c r="E19" s="305"/>
    </row>
    <row r="20" spans="1:6" ht="20.100000000000001" customHeight="1">
      <c r="A20" s="303">
        <v>5</v>
      </c>
      <c r="B20" s="305"/>
      <c r="C20" s="305"/>
      <c r="D20" s="305"/>
      <c r="E20" s="305"/>
    </row>
    <row r="21" spans="1:6" ht="15.95" customHeight="1">
      <c r="F21" s="306" t="b">
        <v>0</v>
      </c>
    </row>
    <row r="22" spans="1:6" ht="62.25" customHeight="1">
      <c r="A22" s="1325" t="s">
        <v>16</v>
      </c>
      <c r="B22" s="1325"/>
      <c r="C22" s="1325"/>
      <c r="D22" s="1325"/>
      <c r="E22" s="1325"/>
    </row>
    <row r="23" spans="1:6" ht="23.1" customHeight="1">
      <c r="C23" s="282"/>
    </row>
    <row r="24" spans="1:6" ht="23.1" customHeight="1">
      <c r="A24" s="283" t="s">
        <v>374</v>
      </c>
      <c r="B24" s="284" t="str">
        <f>'Attach 3 (JV)'!B12</f>
        <v>--</v>
      </c>
      <c r="C24" s="282" t="s">
        <v>377</v>
      </c>
      <c r="D24" s="285" t="str">
        <f>'Attach 3 (JV)'!F12</f>
        <v/>
      </c>
    </row>
    <row r="25" spans="1:6" ht="23.1" customHeight="1">
      <c r="A25" s="283" t="s">
        <v>27</v>
      </c>
      <c r="B25" s="285" t="str">
        <f>'Attach 3 (JV)'!B13</f>
        <v/>
      </c>
      <c r="C25" s="282" t="s">
        <v>378</v>
      </c>
      <c r="D25" s="285" t="str">
        <f>'Attach 3 (JV)'!F13</f>
        <v/>
      </c>
    </row>
    <row r="26" spans="1:6" ht="23.1" customHeight="1">
      <c r="C26" s="282"/>
      <c r="D26" s="282"/>
    </row>
    <row r="27" spans="1:6" ht="20.100000000000001" customHeight="1"/>
    <row r="28" spans="1:6" ht="20.100000000000001" customHeight="1">
      <c r="A28" s="288"/>
    </row>
    <row r="29" spans="1:6" ht="20.100000000000001" customHeight="1">
      <c r="A29" s="307" t="str">
        <f>A1</f>
        <v>5002002011/OTHERS/DOM/K00 - NR3 RHQ -1</v>
      </c>
      <c r="E29" s="308" t="str">
        <f>E1</f>
        <v>ATTACHMENT-4 (A)</v>
      </c>
    </row>
    <row r="30" spans="1:6" ht="20.100000000000001" customHeight="1">
      <c r="A30" s="288"/>
    </row>
    <row r="31" spans="1:6" ht="20.100000000000001" customHeight="1">
      <c r="C31" s="307" t="str">
        <f>A5</f>
        <v>(List of Special Maintenance Tools &amp; Tackles)</v>
      </c>
    </row>
    <row r="32" spans="1:6" ht="20.100000000000001" customHeight="1"/>
    <row r="33" spans="1:5" ht="20.100000000000001" customHeight="1">
      <c r="A33" s="309" t="str">
        <f>A15</f>
        <v xml:space="preserve">S.No.  </v>
      </c>
      <c r="B33" s="309" t="str">
        <f>B15</f>
        <v>For Equipment</v>
      </c>
      <c r="C33" s="309" t="str">
        <f>C15</f>
        <v>Item Description</v>
      </c>
      <c r="D33" s="309" t="str">
        <f>D15</f>
        <v>Unit</v>
      </c>
      <c r="E33" s="309" t="str">
        <f>E15</f>
        <v>Quantity</v>
      </c>
    </row>
    <row r="34" spans="1:5" ht="20.25" customHeight="1">
      <c r="A34" s="310"/>
      <c r="B34" s="310"/>
      <c r="C34" s="310"/>
      <c r="D34" s="310"/>
      <c r="E34" s="310"/>
    </row>
    <row r="35" spans="1:5" ht="20.25" customHeight="1">
      <c r="A35" s="310"/>
      <c r="B35" s="310"/>
      <c r="C35" s="310"/>
      <c r="D35" s="310"/>
      <c r="E35" s="310"/>
    </row>
    <row r="36" spans="1:5" ht="20.25" customHeight="1">
      <c r="A36" s="310"/>
      <c r="B36" s="310"/>
      <c r="C36" s="310"/>
      <c r="D36" s="310"/>
      <c r="E36" s="310"/>
    </row>
    <row r="37" spans="1:5" ht="20.25" customHeight="1">
      <c r="A37" s="310"/>
      <c r="B37" s="310"/>
      <c r="C37" s="310"/>
      <c r="D37" s="310"/>
      <c r="E37" s="310"/>
    </row>
    <row r="38" spans="1:5" ht="20.25" customHeight="1">
      <c r="A38" s="310"/>
      <c r="B38" s="310"/>
      <c r="C38" s="310"/>
      <c r="D38" s="310"/>
      <c r="E38" s="310"/>
    </row>
    <row r="39" spans="1:5" ht="20.25" customHeight="1">
      <c r="A39" s="310"/>
      <c r="B39" s="310"/>
      <c r="C39" s="310"/>
      <c r="D39" s="310"/>
      <c r="E39" s="310"/>
    </row>
    <row r="40" spans="1:5" ht="20.25" customHeight="1">
      <c r="A40" s="310"/>
      <c r="B40" s="310"/>
      <c r="C40" s="310"/>
      <c r="D40" s="310"/>
      <c r="E40" s="310"/>
    </row>
    <row r="41" spans="1:5" ht="20.25" customHeight="1">
      <c r="A41" s="310"/>
      <c r="B41" s="310"/>
      <c r="C41" s="310"/>
      <c r="D41" s="310"/>
      <c r="E41" s="310"/>
    </row>
    <row r="42" spans="1:5" ht="20.25" customHeight="1">
      <c r="A42" s="310"/>
      <c r="B42" s="310"/>
      <c r="C42" s="310"/>
      <c r="D42" s="310"/>
      <c r="E42" s="310"/>
    </row>
    <row r="43" spans="1:5" ht="20.25" customHeight="1">
      <c r="A43" s="310"/>
      <c r="B43" s="310"/>
      <c r="C43" s="310"/>
      <c r="D43" s="310"/>
      <c r="E43" s="310"/>
    </row>
    <row r="44" spans="1:5" ht="20.25" customHeight="1">
      <c r="A44" s="310"/>
      <c r="B44" s="310"/>
      <c r="C44" s="310"/>
      <c r="D44" s="310"/>
      <c r="E44" s="310"/>
    </row>
    <row r="45" spans="1:5" ht="20.25" customHeight="1">
      <c r="A45" s="310"/>
      <c r="B45" s="310"/>
      <c r="C45" s="310"/>
      <c r="D45" s="310"/>
      <c r="E45" s="310"/>
    </row>
    <row r="46" spans="1:5" ht="20.25" customHeight="1">
      <c r="A46" s="310"/>
      <c r="B46" s="310"/>
      <c r="C46" s="310"/>
      <c r="D46" s="310"/>
      <c r="E46" s="310"/>
    </row>
    <row r="47" spans="1:5" ht="20.25" customHeight="1">
      <c r="A47" s="310"/>
      <c r="B47" s="310"/>
      <c r="C47" s="310"/>
      <c r="D47" s="310"/>
      <c r="E47" s="310"/>
    </row>
    <row r="48" spans="1:5" ht="20.25" customHeight="1">
      <c r="A48" s="310"/>
      <c r="B48" s="310"/>
      <c r="C48" s="310"/>
      <c r="D48" s="310"/>
      <c r="E48" s="310"/>
    </row>
    <row r="49" spans="1:5" ht="20.25" customHeight="1">
      <c r="A49" s="310"/>
      <c r="B49" s="310"/>
      <c r="C49" s="310"/>
      <c r="D49" s="310"/>
      <c r="E49" s="310"/>
    </row>
    <row r="50" spans="1:5" ht="20.25" customHeight="1">
      <c r="A50" s="310"/>
      <c r="B50" s="310"/>
      <c r="C50" s="310"/>
      <c r="D50" s="310"/>
      <c r="E50" s="310"/>
    </row>
    <row r="51" spans="1:5" ht="20.25" customHeight="1">
      <c r="A51" s="310"/>
      <c r="B51" s="310"/>
      <c r="C51" s="310"/>
      <c r="D51" s="310"/>
      <c r="E51" s="310"/>
    </row>
    <row r="52" spans="1:5" ht="20.25" customHeight="1">
      <c r="A52" s="310"/>
      <c r="B52" s="310"/>
      <c r="C52" s="310"/>
      <c r="D52" s="310"/>
      <c r="E52" s="310"/>
    </row>
    <row r="53" spans="1:5">
      <c r="A53" s="310"/>
      <c r="B53" s="310"/>
      <c r="C53" s="310"/>
      <c r="D53" s="310"/>
      <c r="E53" s="310"/>
    </row>
    <row r="54" spans="1:5">
      <c r="A54" s="311"/>
      <c r="B54" s="311"/>
      <c r="C54" s="311"/>
      <c r="D54" s="311"/>
      <c r="E54" s="311"/>
    </row>
    <row r="55" spans="1:5">
      <c r="A55" s="311"/>
      <c r="B55" s="311"/>
      <c r="C55" s="311"/>
      <c r="D55" s="311"/>
      <c r="E55" s="311"/>
    </row>
    <row r="56" spans="1:5">
      <c r="A56" s="311"/>
      <c r="B56" s="311"/>
      <c r="C56" s="311"/>
      <c r="D56" s="311"/>
      <c r="E56" s="311"/>
    </row>
    <row r="57" spans="1:5" ht="15">
      <c r="A57" s="311" t="str">
        <f t="shared" ref="A57:D58" si="0">A24</f>
        <v>Date      :</v>
      </c>
      <c r="B57" s="312" t="str">
        <f t="shared" si="0"/>
        <v>--</v>
      </c>
      <c r="C57" s="313" t="str">
        <f t="shared" si="0"/>
        <v>Printed Name :</v>
      </c>
      <c r="D57" s="1318" t="str">
        <f t="shared" si="0"/>
        <v/>
      </c>
      <c r="E57" s="1318"/>
    </row>
    <row r="58" spans="1:5" ht="15">
      <c r="A58" s="311" t="str">
        <f t="shared" si="0"/>
        <v>Place      :</v>
      </c>
      <c r="B58" s="307" t="str">
        <f t="shared" si="0"/>
        <v/>
      </c>
      <c r="C58" s="313" t="str">
        <f t="shared" si="0"/>
        <v>Designation :</v>
      </c>
      <c r="D58" s="1318" t="str">
        <f t="shared" si="0"/>
        <v/>
      </c>
      <c r="E58" s="1318"/>
    </row>
    <row r="59" spans="1:5">
      <c r="A59" s="311"/>
      <c r="B59" s="311"/>
      <c r="C59" s="311"/>
      <c r="D59" s="311"/>
      <c r="E59" s="311"/>
    </row>
    <row r="60" spans="1:5">
      <c r="A60" s="311"/>
      <c r="B60" s="311"/>
      <c r="C60" s="311"/>
      <c r="D60" s="311"/>
      <c r="E60" s="311"/>
    </row>
    <row r="61" spans="1:5">
      <c r="A61" s="311"/>
      <c r="B61" s="311"/>
      <c r="C61" s="311"/>
      <c r="D61" s="311"/>
      <c r="E61" s="311"/>
    </row>
  </sheetData>
  <sheetProtection algorithmName="SHA-512" hashValue="qnXp3YmsVnrJ2dqxxVEBvtGuYLaL5ud8UiQRWlZ6bwM6EvV+AOGLlMW/Z2ULbM7G0Mg+3vrGBeG+dsIApP6QwA==" saltValue="vfRdngnn4WiMrshWf1Rhjg==" spinCount="100000" sheet="1" selectLockedCells="1"/>
  <customSheetViews>
    <customSheetView guid="{0AFB6978-7313-4728-B878-8E9EB7D4525B}" showPageBreaks="1" showGridLines="0" zeroValues="0" printArea="1" view="pageBreakPreview">
      <selection activeCell="E19" sqref="E19"/>
      <rowBreaks count="1" manualBreakCount="1">
        <brk id="26" max="4" man="1"/>
      </rowBreaks>
      <pageMargins left="0.75" right="0.63" top="0.57999999999999996" bottom="0.4" header="0.34" footer="0.2"/>
      <pageSetup scale="94" orientation="portrait" r:id="rId1"/>
      <headerFooter alignWithMargins="0">
        <oddFooter xml:space="preserve">&amp;R&amp;"Book Antiqua,Bold"&amp;8 </oddFooter>
      </headerFooter>
    </customSheetView>
    <customSheetView guid="{B2F5BE93-BC39-41F1-A7AB-BF1A62CC5EC1}" showPageBreaks="1" showGridLines="0" zeroValues="0" printArea="1" hiddenColumns="1" view="pageBreakPreview">
      <selection activeCell="B16" sqref="B16:E20"/>
      <rowBreaks count="1" manualBreakCount="1">
        <brk id="26" max="4" man="1"/>
      </rowBreaks>
      <pageMargins left="0.75" right="0.63" top="0.57999999999999996" bottom="0.4" header="0.34" footer="0.2"/>
      <pageSetup scale="94" orientation="portrait" r:id="rId2"/>
      <headerFooter alignWithMargins="0">
        <oddFooter xml:space="preserve">&amp;R&amp;"Book Antiqua,Bold"&amp;8 </oddFooter>
      </headerFooter>
    </customSheetView>
    <customSheetView guid="{58E3016B-91DE-45B1-ADEB-496391BDEDAF}" showPageBreaks="1" showGridLines="0" zeroValues="0" printArea="1" hiddenColumns="1" view="pageBreakPreview" topLeftCell="A7">
      <selection activeCell="B16" sqref="B16"/>
      <rowBreaks count="1" manualBreakCount="1">
        <brk id="26" max="4" man="1"/>
      </rowBreaks>
      <pageMargins left="0.75" right="0.63" top="0.57999999999999996" bottom="0.4" header="0.34" footer="0.2"/>
      <pageSetup scale="94" orientation="portrait" r:id="rId3"/>
      <headerFooter alignWithMargins="0">
        <oddFooter xml:space="preserve">&amp;R&amp;"Book Antiqua,Bold"&amp;8 </oddFooter>
      </headerFooter>
    </customSheetView>
    <customSheetView guid="{D69D2B09-6F35-4678-B712-8272F13318EF}" showPageBreaks="1" showGridLines="0" zeroValues="0" printArea="1" hiddenColumns="1" view="pageBreakPreview" topLeftCell="A4">
      <selection activeCell="B16" sqref="B16"/>
      <rowBreaks count="1" manualBreakCount="1">
        <brk id="26" max="4" man="1"/>
      </rowBreaks>
      <pageMargins left="0.75" right="0.63" top="0.57999999999999996" bottom="0.4" header="0.34" footer="0.2"/>
      <pageSetup scale="94" orientation="portrait" r:id="rId4"/>
      <headerFooter alignWithMargins="0">
        <oddFooter xml:space="preserve">&amp;R&amp;"Book Antiqua,Bold"&amp;8 </oddFooter>
      </headerFooter>
    </customSheetView>
    <customSheetView guid="{0664780A-E8AC-4BA6-9C3B-53B9085473D3}"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4" orientation="portrait" r:id="rId5"/>
      <headerFooter alignWithMargins="0">
        <oddFooter xml:space="preserve">&amp;R&amp;"Book Antiqua,Bold"&amp;8 </oddFooter>
      </headerFooter>
    </customSheetView>
    <customSheetView guid="{611D8B62-9C40-451B-ABB4-92F111B2BF43}" showPageBreaks="1" showGridLines="0" zeroValues="0" printArea="1" hiddenColumns="1" view="pageBreakPreview" topLeftCell="A55">
      <selection activeCell="B16" sqref="B16"/>
      <rowBreaks count="1" manualBreakCount="1">
        <brk id="26" max="4" man="1"/>
      </rowBreaks>
      <pageMargins left="0.75" right="0.63" top="0.57999999999999996" bottom="0.4" header="0.34" footer="0.2"/>
      <pageSetup scale="94" orientation="portrait" r:id="rId6"/>
      <headerFooter alignWithMargins="0">
        <oddFooter xml:space="preserve">&amp;R&amp;"Book Antiqua,Bold"&amp;8 </oddFooter>
      </headerFooter>
    </customSheetView>
    <customSheetView guid="{2648A02A-7B8C-446F-A14E-7410EA5360FE}" showPageBreaks="1" showGridLines="0" zeroValues="0" printArea="1" hiddenColumns="1" view="pageBreakPreview" topLeftCell="A2">
      <selection activeCell="B16" sqref="B16"/>
      <rowBreaks count="1" manualBreakCount="1">
        <brk id="26" max="4" man="1"/>
      </rowBreaks>
      <pageMargins left="0.75" right="0.63" top="0.57999999999999996" bottom="0.4" header="0.34" footer="0.2"/>
      <pageSetup scale="94" orientation="portrait" r:id="rId7"/>
      <headerFooter alignWithMargins="0">
        <oddFooter xml:space="preserve">&amp;R&amp;"Book Antiqua,Bold"&amp;8 </oddFooter>
      </headerFooter>
    </customSheetView>
    <customSheetView guid="{4FC0AD0E-817E-4CA2-8399-B627A39139DF}" showPageBreaks="1" showGridLines="0" zeroValues="0" printArea="1" hiddenColumns="1" view="pageBreakPreview" topLeftCell="A36">
      <selection activeCell="B41" sqref="B41"/>
      <rowBreaks count="1" manualBreakCount="1">
        <brk id="26" max="4" man="1"/>
      </rowBreaks>
      <pageMargins left="0.75" right="0.63" top="0.57999999999999996" bottom="0.4" header="0.34" footer="0.2"/>
      <pageSetup scale="94" orientation="portrait" r:id="rId8"/>
      <headerFooter alignWithMargins="0">
        <oddFooter xml:space="preserve">&amp;R&amp;"Book Antiqua,Bold"&amp;8 </oddFooter>
      </headerFooter>
    </customSheetView>
    <customSheetView guid="{5DC8802C-6CD8-4623-90B5-A2B66DEC93B5}" showPageBreaks="1" showGridLines="0" zeroValues="0" printArea="1" hiddenColumns="1" view="pageBreakPreview" topLeftCell="A4">
      <selection activeCell="B16" sqref="B16"/>
      <rowBreaks count="1" manualBreakCount="1">
        <brk id="26" max="4" man="1"/>
      </rowBreaks>
      <pageMargins left="0.75" right="0.63" top="0.57999999999999996" bottom="0.4" header="0.34" footer="0.2"/>
      <pageSetup scale="94" orientation="portrait" r:id="rId9"/>
      <headerFooter alignWithMargins="0">
        <oddFooter xml:space="preserve">&amp;R&amp;"Book Antiqua,Bold"&amp;8 </oddFooter>
      </headerFooter>
    </customSheetView>
    <customSheetView guid="{28358ADF-83C9-480A-8EF5-E9DA8FAE77A0}" showPageBreaks="1" showGridLines="0" zeroValues="0" printArea="1" hiddenColumns="1" view="pageBreakPreview" topLeftCell="A7">
      <selection activeCell="A4" sqref="A4:I4"/>
      <rowBreaks count="1" manualBreakCount="1">
        <brk id="26" max="4" man="1"/>
      </rowBreaks>
      <pageMargins left="0.75" right="0.63" top="0.57999999999999996" bottom="0.4" header="0.34" footer="0.2"/>
      <pageSetup scale="94" orientation="portrait" r:id="rId10"/>
      <headerFooter alignWithMargins="0">
        <oddFooter xml:space="preserve">&amp;R&amp;"Book Antiqua,Bold"&amp;8 </oddFooter>
      </headerFooter>
    </customSheetView>
    <customSheetView guid="{8FC0B3D6-A78E-4DDC-99E8-A5E9B8E73FA3}" showPageBreaks="1" showGridLines="0" zeroValues="0" printArea="1" hiddenColumns="1" view="pageBreakPreview">
      <selection activeCell="B16" sqref="B16:E20"/>
      <rowBreaks count="1" manualBreakCount="1">
        <brk id="26" max="4" man="1"/>
      </rowBreaks>
      <pageMargins left="0.75" right="0.63" top="0.57999999999999996" bottom="0.4" header="0.34" footer="0.2"/>
      <pageSetup scale="94" orientation="portrait" r:id="rId11"/>
      <headerFooter alignWithMargins="0">
        <oddFooter xml:space="preserve">&amp;R&amp;"Book Antiqua,Bold"&amp;8 </oddFooter>
      </headerFooter>
    </customSheetView>
    <customSheetView guid="{5DC8ED3C-E653-4387-97C3-43EF0A70C2EF}" showPageBreaks="1" showGridLines="0" zeroValues="0" printArea="1" view="pageBreakPreview">
      <selection activeCell="B16" sqref="B16"/>
      <rowBreaks count="1" manualBreakCount="1">
        <brk id="26" max="4" man="1"/>
      </rowBreaks>
      <pageMargins left="0.75" right="0.63" top="0.57999999999999996" bottom="0.4" header="0.34" footer="0.2"/>
      <pageSetup scale="94" orientation="portrait" r:id="rId12"/>
      <headerFooter alignWithMargins="0">
        <oddFooter xml:space="preserve">&amp;R&amp;"Book Antiqua,Bold"&amp;8 </oddFooter>
      </headerFooter>
    </customSheetView>
    <customSheetView guid="{F0885BF5-178F-41B6-9611-A7BB675B299A}" showPageBreaks="1" showGridLines="0" zeroValues="0" printArea="1" view="pageBreakPreview">
      <selection activeCell="B16" sqref="B16"/>
      <rowBreaks count="1" manualBreakCount="1">
        <brk id="26" max="4" man="1"/>
      </rowBreaks>
      <pageMargins left="0.75" right="0.63" top="0.57999999999999996" bottom="0.4" header="0.34" footer="0.2"/>
      <pageSetup scale="94" orientation="portrait" r:id="rId13"/>
      <headerFooter alignWithMargins="0">
        <oddFooter xml:space="preserve">&amp;R&amp;"Book Antiqua,Bold"&amp;8 </oddFooter>
      </headerFooter>
    </customSheetView>
    <customSheetView guid="{C9119EB8-9526-4B47-A454-6A8BA9C2C748}" showPageBreaks="1" showGridLines="0" zeroValues="0" printArea="1" view="pageBreakPreview">
      <selection activeCell="D16" sqref="D16"/>
      <rowBreaks count="1" manualBreakCount="1">
        <brk id="26" max="4" man="1"/>
      </rowBreaks>
      <pageMargins left="0.75" right="0.63" top="0.57999999999999996" bottom="0.4" header="0.34" footer="0.2"/>
      <pageSetup scale="94" orientation="portrait" r:id="rId14"/>
      <headerFooter alignWithMargins="0">
        <oddFooter xml:space="preserve">&amp;R&amp;"Book Antiqua,Bold"&amp;8 </oddFooter>
      </headerFooter>
    </customSheetView>
  </customSheetViews>
  <mergeCells count="11">
    <mergeCell ref="D58:E58"/>
    <mergeCell ref="A3:E3"/>
    <mergeCell ref="A5:E5"/>
    <mergeCell ref="A8:C8"/>
    <mergeCell ref="B9:C9"/>
    <mergeCell ref="B10:C10"/>
    <mergeCell ref="B11:C11"/>
    <mergeCell ref="B12:C12"/>
    <mergeCell ref="A14:E14"/>
    <mergeCell ref="A22:E22"/>
    <mergeCell ref="D57:E57"/>
  </mergeCells>
  <phoneticPr fontId="26" type="noConversion"/>
  <conditionalFormatting sqref="A54:E61 C31 A29 E29">
    <cfRule type="expression" dxfId="18" priority="3" stopIfTrue="1">
      <formula>$F$21=TRUE</formula>
    </cfRule>
  </conditionalFormatting>
  <conditionalFormatting sqref="A33:E33">
    <cfRule type="expression" dxfId="17" priority="2" stopIfTrue="1">
      <formula>$F$21=TRUE</formula>
    </cfRule>
  </conditionalFormatting>
  <conditionalFormatting sqref="A34:E53">
    <cfRule type="expression" dxfId="16" priority="1" stopIfTrue="1">
      <formula>$F$21=TRUE</formula>
    </cfRule>
  </conditionalFormatting>
  <pageMargins left="0.75" right="0.63" top="0.57999999999999996" bottom="0.4" header="0.34" footer="0.2"/>
  <pageSetup scale="94" orientation="portrait" r:id="rId15"/>
  <headerFooter alignWithMargins="0">
    <oddFooter xml:space="preserve">&amp;R&amp;"Book Antiqua,Bold"&amp;8 </oddFooter>
  </headerFooter>
  <rowBreaks count="1" manualBreakCount="1">
    <brk id="26" max="4" man="1"/>
  </rowBreaks>
  <drawing r:id="rId16"/>
  <legacyDrawing r:id="rId17"/>
  <mc:AlternateContent xmlns:mc="http://schemas.openxmlformats.org/markup-compatibility/2006">
    <mc:Choice Requires="x14">
      <controls>
        <mc:AlternateContent xmlns:mc="http://schemas.openxmlformats.org/markup-compatibility/2006">
          <mc:Choice Requires="x14">
            <control shapeId="1154049" r:id="rId18" name="Check Box 1">
              <controlPr defaultSize="0" print="0" autoFill="0" autoLine="0" autoPict="0">
                <anchor moveWithCells="1">
                  <from>
                    <xdr:col>4</xdr:col>
                    <xdr:colOff>762000</xdr:colOff>
                    <xdr:row>17</xdr:row>
                    <xdr:rowOff>200025</xdr:rowOff>
                  </from>
                  <to>
                    <xdr:col>4</xdr:col>
                    <xdr:colOff>952500</xdr:colOff>
                    <xdr:row>19</xdr:row>
                    <xdr:rowOff>28575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dimension ref="A1:I72"/>
  <sheetViews>
    <sheetView showGridLines="0" showZeros="0" view="pageBreakPreview" zoomScaleNormal="85" zoomScaleSheetLayoutView="100" workbookViewId="0">
      <selection activeCell="D18" sqref="D18"/>
    </sheetView>
  </sheetViews>
  <sheetFormatPr defaultRowHeight="14.25"/>
  <cols>
    <col min="1" max="1" width="10.625" style="246" customWidth="1"/>
    <col min="2" max="2" width="26.875" style="246" customWidth="1"/>
    <col min="3" max="3" width="22.375" style="246" customWidth="1"/>
    <col min="4" max="4" width="16.5" style="246" customWidth="1"/>
    <col min="5" max="5" width="17.375" style="246" customWidth="1"/>
    <col min="6" max="6" width="8" style="246" hidden="1" customWidth="1"/>
    <col min="7" max="8" width="9" style="246"/>
    <col min="9" max="16384" width="9" style="247"/>
  </cols>
  <sheetData>
    <row r="1" spans="1:9" ht="20.25" customHeight="1">
      <c r="A1" s="243" t="str">
        <f>Basic!B5</f>
        <v>5002002011/OTHERS/DOM/K00 - NR3 RHQ -1</v>
      </c>
      <c r="B1" s="244"/>
      <c r="C1" s="244"/>
      <c r="D1" s="244"/>
      <c r="E1" s="245" t="s">
        <v>29</v>
      </c>
    </row>
    <row r="2" spans="1:9" ht="11.25" customHeight="1"/>
    <row r="3" spans="1:9" ht="40.5" customHeight="1">
      <c r="A3" s="1342" t="str">
        <f>Cover!B2</f>
        <v xml:space="preserve">Supply, Installation, Testing and Commissioning of CCTV System at 400kV Gorakhpur Substation of POWERGRID
</v>
      </c>
      <c r="B3" s="1342"/>
      <c r="C3" s="1342"/>
      <c r="D3" s="1342"/>
      <c r="E3" s="1342"/>
      <c r="F3" s="248"/>
      <c r="G3" s="248"/>
      <c r="H3" s="248"/>
    </row>
    <row r="4" spans="1:9" ht="15">
      <c r="A4" s="249"/>
      <c r="H4" s="250"/>
      <c r="I4" s="251"/>
    </row>
    <row r="5" spans="1:9" s="696" customFormat="1" ht="20.100000000000001" customHeight="1">
      <c r="A5" s="1320" t="s">
        <v>28</v>
      </c>
      <c r="B5" s="1320"/>
      <c r="C5" s="1320"/>
      <c r="D5" s="1320"/>
      <c r="E5" s="1320"/>
      <c r="F5" s="694"/>
      <c r="G5" s="260"/>
      <c r="H5" s="250"/>
      <c r="I5" s="695"/>
    </row>
    <row r="6" spans="1:9" ht="8.1" customHeight="1">
      <c r="A6" s="254"/>
      <c r="H6" s="250"/>
      <c r="I6" s="253"/>
    </row>
    <row r="7" spans="1:9" ht="20.100000000000001" customHeight="1">
      <c r="A7" s="252" t="str">
        <f>'Attach 3 (JV)'!A5</f>
        <v>Bidder’s Name and Address (Sole Bidder) :</v>
      </c>
      <c r="B7" s="254"/>
      <c r="C7" s="254"/>
      <c r="D7" s="255" t="str">
        <f>'Attach 3 (JV)'!F5</f>
        <v>To:</v>
      </c>
      <c r="H7" s="250"/>
      <c r="I7" s="253"/>
    </row>
    <row r="8" spans="1:9" ht="15">
      <c r="A8" s="1321" t="str">
        <f>'Attach 3 (JV)'!A6:E6</f>
        <v/>
      </c>
      <c r="B8" s="1321"/>
      <c r="C8" s="1321"/>
      <c r="D8" s="257" t="str">
        <f>'Attach 3 (JV)'!F6</f>
        <v>Contracts &amp; Materials Deptt</v>
      </c>
      <c r="H8" s="250"/>
      <c r="I8" s="253"/>
    </row>
    <row r="9" spans="1:9" ht="15">
      <c r="A9" s="258" t="s">
        <v>547</v>
      </c>
      <c r="B9" s="1343" t="str">
        <f>'Attach 3 (JV)'!B7:E7</f>
        <v/>
      </c>
      <c r="C9" s="1343"/>
      <c r="D9" s="257" t="str">
        <f>'Attach 3 (JV)'!F7</f>
        <v>Power Grid Corporation of India Ltd.,</v>
      </c>
      <c r="H9" s="250"/>
      <c r="I9" s="253"/>
    </row>
    <row r="10" spans="1:9" ht="15">
      <c r="A10" s="258" t="s">
        <v>549</v>
      </c>
      <c r="B10" s="1337" t="str">
        <f>'Attach 3 (JV)'!B8:E8</f>
        <v/>
      </c>
      <c r="C10" s="1337"/>
      <c r="D10" s="257" t="str">
        <f>'Attach 3 (JV)'!F8</f>
        <v>3rd Floor</v>
      </c>
      <c r="H10" s="250"/>
      <c r="I10" s="253"/>
    </row>
    <row r="11" spans="1:9">
      <c r="B11" s="1337" t="str">
        <f>'Attach 3 (JV)'!B9:E9</f>
        <v/>
      </c>
      <c r="C11" s="1337"/>
      <c r="D11" s="257" t="str">
        <f>'Attach 3 (JV)'!F9</f>
        <v>12 Rana Pratap Marg</v>
      </c>
    </row>
    <row r="12" spans="1:9">
      <c r="A12" s="254"/>
      <c r="B12" s="1337" t="str">
        <f>'Attach 3 (JV)'!B10:E10</f>
        <v/>
      </c>
      <c r="C12" s="1337"/>
      <c r="D12" s="259" t="str">
        <f>'Attach 3 (JV)'!F10</f>
        <v>Lucknow-226001 (UP)</v>
      </c>
    </row>
    <row r="13" spans="1:9" ht="20.100000000000001" customHeight="1">
      <c r="A13" s="246" t="s">
        <v>0</v>
      </c>
      <c r="D13" s="260"/>
    </row>
    <row r="14" spans="1:9" ht="57" customHeight="1">
      <c r="A14" s="1325" t="s">
        <v>801</v>
      </c>
      <c r="B14" s="1325"/>
      <c r="C14" s="1325"/>
      <c r="D14" s="1325"/>
      <c r="E14" s="1325"/>
    </row>
    <row r="15" spans="1:9" ht="32.1" customHeight="1">
      <c r="A15" s="1338" t="s">
        <v>540</v>
      </c>
      <c r="B15" s="1338" t="s">
        <v>15</v>
      </c>
      <c r="C15" s="1338" t="s">
        <v>17</v>
      </c>
      <c r="D15" s="1340" t="s">
        <v>18</v>
      </c>
      <c r="E15" s="1341"/>
    </row>
    <row r="16" spans="1:9" ht="19.5" customHeight="1">
      <c r="A16" s="1339"/>
      <c r="B16" s="1339"/>
      <c r="C16" s="1339"/>
      <c r="D16" s="261" t="s">
        <v>19</v>
      </c>
      <c r="E16" s="261" t="s">
        <v>20</v>
      </c>
    </row>
    <row r="17" spans="1:8" ht="21.75" customHeight="1">
      <c r="A17" s="262">
        <v>1</v>
      </c>
      <c r="B17" s="263"/>
      <c r="C17" s="263"/>
      <c r="D17" s="263"/>
      <c r="E17" s="263"/>
    </row>
    <row r="18" spans="1:8" ht="21.95" customHeight="1">
      <c r="A18" s="264">
        <v>2</v>
      </c>
      <c r="B18" s="265"/>
      <c r="C18" s="265"/>
      <c r="D18" s="265"/>
      <c r="E18" s="265"/>
    </row>
    <row r="19" spans="1:8" ht="21.95" customHeight="1">
      <c r="A19" s="264">
        <v>3</v>
      </c>
      <c r="B19" s="265"/>
      <c r="C19" s="265"/>
      <c r="D19" s="265"/>
      <c r="E19" s="265"/>
    </row>
    <row r="20" spans="1:8" ht="21.95" customHeight="1">
      <c r="A20" s="264">
        <v>4</v>
      </c>
      <c r="B20" s="265"/>
      <c r="C20" s="265"/>
      <c r="D20" s="265"/>
      <c r="E20" s="265"/>
      <c r="F20" s="266"/>
      <c r="G20" s="266"/>
      <c r="H20" s="247"/>
    </row>
    <row r="21" spans="1:8" ht="21.95" customHeight="1">
      <c r="A21" s="267">
        <v>5</v>
      </c>
      <c r="B21" s="268"/>
      <c r="C21" s="268"/>
      <c r="D21" s="268"/>
      <c r="E21" s="268"/>
      <c r="F21" s="266"/>
      <c r="G21" s="266"/>
      <c r="H21" s="269"/>
    </row>
    <row r="22" spans="1:8" ht="26.25" customHeight="1">
      <c r="A22" s="270"/>
      <c r="B22" s="271"/>
      <c r="C22" s="271"/>
      <c r="D22" s="271"/>
      <c r="E22" s="271"/>
      <c r="F22" s="272" t="b">
        <v>0</v>
      </c>
      <c r="G22" s="273"/>
      <c r="H22" s="274"/>
    </row>
    <row r="23" spans="1:8" ht="54.75" hidden="1" customHeight="1">
      <c r="A23" s="1326" t="s">
        <v>21</v>
      </c>
      <c r="B23" s="1326"/>
      <c r="C23" s="1326"/>
      <c r="D23" s="1326"/>
      <c r="E23" s="1326"/>
      <c r="F23" s="275"/>
      <c r="G23" s="275"/>
      <c r="H23" s="274"/>
    </row>
    <row r="24" spans="1:8" ht="32.1" hidden="1" customHeight="1">
      <c r="A24" s="1327" t="s">
        <v>540</v>
      </c>
      <c r="B24" s="1327" t="s">
        <v>15</v>
      </c>
      <c r="C24" s="1327" t="s">
        <v>22</v>
      </c>
      <c r="D24" s="1329" t="s">
        <v>23</v>
      </c>
      <c r="E24" s="1330"/>
    </row>
    <row r="25" spans="1:8" ht="22.5" hidden="1" customHeight="1">
      <c r="A25" s="1328"/>
      <c r="B25" s="1328"/>
      <c r="C25" s="1328"/>
      <c r="D25" s="276" t="s">
        <v>24</v>
      </c>
      <c r="E25" s="276" t="s">
        <v>25</v>
      </c>
    </row>
    <row r="26" spans="1:8" ht="21.95" hidden="1" customHeight="1">
      <c r="A26" s="277">
        <v>1</v>
      </c>
      <c r="B26" s="278"/>
      <c r="C26" s="278"/>
      <c r="D26" s="278"/>
      <c r="E26" s="278"/>
    </row>
    <row r="27" spans="1:8" ht="21.95" hidden="1" customHeight="1">
      <c r="A27" s="277">
        <v>2</v>
      </c>
      <c r="B27" s="278"/>
      <c r="C27" s="278"/>
      <c r="D27" s="278"/>
      <c r="E27" s="278"/>
    </row>
    <row r="28" spans="1:8" ht="21.95" hidden="1" customHeight="1">
      <c r="A28" s="279">
        <v>3</v>
      </c>
      <c r="B28" s="280"/>
      <c r="C28" s="280"/>
      <c r="D28" s="280"/>
      <c r="E28" s="280"/>
    </row>
    <row r="29" spans="1:8" ht="40.5" customHeight="1">
      <c r="A29" s="1331" t="s">
        <v>26</v>
      </c>
      <c r="B29" s="1331"/>
      <c r="C29" s="1331"/>
      <c r="D29" s="1331"/>
      <c r="E29" s="1331"/>
    </row>
    <row r="30" spans="1:8" ht="15.95" customHeight="1">
      <c r="A30" s="281"/>
      <c r="B30" s="281"/>
      <c r="C30" s="282"/>
      <c r="D30" s="281"/>
      <c r="E30" s="281"/>
    </row>
    <row r="31" spans="1:8" ht="15.95" customHeight="1">
      <c r="A31" s="283" t="s">
        <v>374</v>
      </c>
      <c r="B31" s="284" t="str">
        <f>'Attach 3 (JV)'!B12</f>
        <v>--</v>
      </c>
      <c r="C31" s="282" t="s">
        <v>377</v>
      </c>
      <c r="D31" s="285" t="str">
        <f>'Attach 3 (JV)'!F12</f>
        <v/>
      </c>
    </row>
    <row r="32" spans="1:8" ht="15.95" customHeight="1">
      <c r="A32" s="283" t="s">
        <v>27</v>
      </c>
      <c r="B32" s="285" t="str">
        <f>'Attach 3 (JV)'!B13</f>
        <v/>
      </c>
      <c r="C32" s="282" t="s">
        <v>378</v>
      </c>
      <c r="D32" s="285" t="str">
        <f>'Attach 3 (JV)'!F13</f>
        <v/>
      </c>
    </row>
    <row r="33" spans="1:5" ht="15.75" customHeight="1">
      <c r="A33" s="247"/>
      <c r="B33" s="247"/>
      <c r="C33" s="282"/>
      <c r="D33" s="247"/>
      <c r="E33" s="247"/>
    </row>
    <row r="34" spans="1:5" ht="20.25" customHeight="1">
      <c r="A34" s="286" t="str">
        <f>A1</f>
        <v>5002002011/OTHERS/DOM/K00 - NR3 RHQ -1</v>
      </c>
      <c r="B34" s="244"/>
      <c r="C34" s="244"/>
      <c r="D34" s="244"/>
      <c r="E34" s="287" t="str">
        <f>E1</f>
        <v>ATTACHMENT-5</v>
      </c>
    </row>
    <row r="35" spans="1:5" ht="18" customHeight="1">
      <c r="A35" s="288"/>
    </row>
    <row r="36" spans="1:5" ht="30" customHeight="1">
      <c r="A36" s="1332" t="s">
        <v>28</v>
      </c>
      <c r="B36" s="1332"/>
      <c r="C36" s="1332"/>
      <c r="D36" s="1332"/>
      <c r="E36" s="1332"/>
    </row>
    <row r="37" spans="1:5" ht="18" customHeight="1">
      <c r="B37" s="281"/>
    </row>
    <row r="38" spans="1:5" ht="29.25" customHeight="1">
      <c r="A38" s="1333" t="s">
        <v>540</v>
      </c>
      <c r="B38" s="1335" t="s">
        <v>15</v>
      </c>
      <c r="C38" s="1335" t="s">
        <v>17</v>
      </c>
      <c r="D38" s="1335" t="s">
        <v>18</v>
      </c>
      <c r="E38" s="1335"/>
    </row>
    <row r="39" spans="1:5" ht="18" customHeight="1">
      <c r="A39" s="1334"/>
      <c r="B39" s="1336"/>
      <c r="C39" s="1335"/>
      <c r="D39" s="289" t="s">
        <v>19</v>
      </c>
      <c r="E39" s="289" t="s">
        <v>20</v>
      </c>
    </row>
    <row r="40" spans="1:5" ht="18" customHeight="1">
      <c r="A40" s="290"/>
      <c r="B40" s="291"/>
      <c r="C40" s="290"/>
      <c r="D40" s="290"/>
      <c r="E40" s="290"/>
    </row>
    <row r="41" spans="1:5" ht="18" customHeight="1">
      <c r="A41" s="292"/>
      <c r="B41" s="293"/>
      <c r="C41" s="292"/>
      <c r="D41" s="292"/>
      <c r="E41" s="292"/>
    </row>
    <row r="42" spans="1:5" ht="18" customHeight="1">
      <c r="A42" s="292"/>
      <c r="B42" s="293"/>
      <c r="C42" s="292"/>
      <c r="D42" s="292"/>
      <c r="E42" s="292"/>
    </row>
    <row r="43" spans="1:5" ht="18" customHeight="1">
      <c r="A43" s="292"/>
      <c r="B43" s="293"/>
      <c r="C43" s="292"/>
      <c r="D43" s="292"/>
      <c r="E43" s="292"/>
    </row>
    <row r="44" spans="1:5" ht="18" customHeight="1">
      <c r="A44" s="292"/>
      <c r="B44" s="293"/>
      <c r="C44" s="292"/>
      <c r="D44" s="292"/>
      <c r="E44" s="292"/>
    </row>
    <row r="45" spans="1:5" ht="18" customHeight="1">
      <c r="A45" s="292"/>
      <c r="B45" s="293"/>
      <c r="C45" s="292"/>
      <c r="D45" s="292"/>
      <c r="E45" s="292"/>
    </row>
    <row r="46" spans="1:5" ht="18" customHeight="1">
      <c r="A46" s="292"/>
      <c r="B46" s="293"/>
      <c r="C46" s="292"/>
      <c r="D46" s="292"/>
      <c r="E46" s="292"/>
    </row>
    <row r="47" spans="1:5" ht="18" customHeight="1">
      <c r="A47" s="292"/>
      <c r="B47" s="293"/>
      <c r="C47" s="292"/>
      <c r="D47" s="292"/>
      <c r="E47" s="292"/>
    </row>
    <row r="48" spans="1:5" ht="18" customHeight="1">
      <c r="A48" s="292"/>
      <c r="B48" s="293"/>
      <c r="C48" s="292"/>
      <c r="D48" s="292"/>
      <c r="E48" s="292"/>
    </row>
    <row r="49" spans="1:5" ht="18" customHeight="1">
      <c r="A49" s="292"/>
      <c r="B49" s="293"/>
      <c r="C49" s="292"/>
      <c r="D49" s="292"/>
      <c r="E49" s="292"/>
    </row>
    <row r="50" spans="1:5" ht="18" customHeight="1">
      <c r="A50" s="292"/>
      <c r="B50" s="293"/>
      <c r="C50" s="292"/>
      <c r="D50" s="292"/>
      <c r="E50" s="292"/>
    </row>
    <row r="51" spans="1:5" ht="18" customHeight="1">
      <c r="A51" s="292"/>
      <c r="B51" s="293"/>
      <c r="C51" s="292"/>
      <c r="D51" s="292"/>
      <c r="E51" s="292"/>
    </row>
    <row r="52" spans="1:5" ht="18" customHeight="1">
      <c r="A52" s="292"/>
      <c r="B52" s="293"/>
      <c r="C52" s="292"/>
      <c r="D52" s="292"/>
      <c r="E52" s="292"/>
    </row>
    <row r="53" spans="1:5" ht="18" customHeight="1">
      <c r="A53" s="292"/>
      <c r="B53" s="293"/>
      <c r="C53" s="292"/>
      <c r="D53" s="292"/>
      <c r="E53" s="292"/>
    </row>
    <row r="54" spans="1:5" ht="18" customHeight="1">
      <c r="A54" s="292"/>
      <c r="B54" s="293"/>
      <c r="C54" s="292"/>
      <c r="D54" s="292"/>
      <c r="E54" s="292"/>
    </row>
    <row r="55" spans="1:5" ht="18" customHeight="1">
      <c r="A55" s="292"/>
      <c r="B55" s="293"/>
      <c r="C55" s="292"/>
      <c r="D55" s="292"/>
      <c r="E55" s="292"/>
    </row>
    <row r="56" spans="1:5" ht="18" customHeight="1">
      <c r="A56" s="292"/>
      <c r="B56" s="293"/>
      <c r="C56" s="292"/>
      <c r="D56" s="292"/>
      <c r="E56" s="292"/>
    </row>
    <row r="57" spans="1:5" ht="18" customHeight="1">
      <c r="A57" s="292"/>
      <c r="B57" s="293"/>
      <c r="C57" s="292"/>
      <c r="D57" s="292"/>
      <c r="E57" s="292"/>
    </row>
    <row r="58" spans="1:5" ht="18" customHeight="1">
      <c r="A58" s="292"/>
      <c r="B58" s="293"/>
      <c r="C58" s="292"/>
      <c r="D58" s="292"/>
      <c r="E58" s="292"/>
    </row>
    <row r="59" spans="1:5" ht="18" customHeight="1">
      <c r="A59" s="292"/>
      <c r="B59" s="293"/>
      <c r="C59" s="292"/>
      <c r="D59" s="292"/>
      <c r="E59" s="292"/>
    </row>
    <row r="60" spans="1:5" ht="18" customHeight="1">
      <c r="A60" s="292"/>
      <c r="B60" s="293"/>
      <c r="C60" s="292"/>
      <c r="D60" s="292"/>
      <c r="E60" s="292"/>
    </row>
    <row r="61" spans="1:5" ht="18" customHeight="1">
      <c r="A61" s="292"/>
      <c r="B61" s="293"/>
      <c r="C61" s="292"/>
      <c r="D61" s="292"/>
      <c r="E61" s="292"/>
    </row>
    <row r="62" spans="1:5" ht="18" customHeight="1">
      <c r="A62" s="292"/>
      <c r="B62" s="293"/>
      <c r="C62" s="292"/>
      <c r="D62" s="292"/>
      <c r="E62" s="292"/>
    </row>
    <row r="63" spans="1:5" ht="18" customHeight="1">
      <c r="A63" s="292"/>
      <c r="B63" s="293"/>
      <c r="C63" s="292"/>
      <c r="D63" s="292"/>
      <c r="E63" s="292"/>
    </row>
    <row r="64" spans="1:5" ht="18" customHeight="1">
      <c r="A64" s="292"/>
      <c r="B64" s="293"/>
      <c r="C64" s="292"/>
      <c r="D64" s="292"/>
      <c r="E64" s="292"/>
    </row>
    <row r="65" spans="1:5" ht="18" customHeight="1">
      <c r="A65" s="292"/>
      <c r="B65" s="293"/>
      <c r="C65" s="292"/>
      <c r="D65" s="292"/>
      <c r="E65" s="292"/>
    </row>
    <row r="66" spans="1:5" ht="18" customHeight="1">
      <c r="A66" s="294"/>
      <c r="B66" s="295"/>
      <c r="C66" s="294"/>
      <c r="D66" s="294"/>
      <c r="E66" s="294"/>
    </row>
    <row r="67" spans="1:5" ht="18" customHeight="1"/>
    <row r="68" spans="1:5" ht="24" customHeight="1">
      <c r="C68" s="282"/>
    </row>
    <row r="69" spans="1:5" ht="24" customHeight="1">
      <c r="A69" s="283" t="s">
        <v>374</v>
      </c>
      <c r="B69" s="284" t="str">
        <f>B31</f>
        <v>--</v>
      </c>
      <c r="C69" s="282" t="s">
        <v>377</v>
      </c>
      <c r="D69" s="285" t="str">
        <f>D31</f>
        <v/>
      </c>
    </row>
    <row r="70" spans="1:5" ht="24" customHeight="1">
      <c r="A70" s="283" t="s">
        <v>27</v>
      </c>
      <c r="B70" s="284" t="str">
        <f>B32</f>
        <v/>
      </c>
      <c r="C70" s="282" t="s">
        <v>378</v>
      </c>
      <c r="D70" s="285" t="str">
        <f>D32</f>
        <v/>
      </c>
    </row>
    <row r="71" spans="1:5" ht="24" customHeight="1">
      <c r="A71" s="283"/>
      <c r="B71" s="284"/>
      <c r="C71" s="282"/>
      <c r="D71" s="285"/>
    </row>
    <row r="72" spans="1:5" ht="33" customHeight="1">
      <c r="A72" s="281"/>
      <c r="B72" s="281"/>
      <c r="C72" s="281"/>
      <c r="D72" s="296"/>
      <c r="E72" s="281"/>
    </row>
  </sheetData>
  <sheetProtection algorithmName="SHA-512" hashValue="dBUipbRLdK8d4ZT9+4JV5VCxa3fQwQ95mDs7Jr7+JZor4UqN4rPS0uivwx0HVUJ7kxYU6RJejUw6V7ej9VXGLA==" saltValue="3PARAJc2dN6W7b5LXNAOYA==" spinCount="100000" sheet="1" formatColumns="0" formatRows="0" selectLockedCells="1"/>
  <customSheetViews>
    <customSheetView guid="{0AFB6978-7313-4728-B878-8E9EB7D4525B}" showPageBreaks="1" showGridLines="0" zeroValues="0" printArea="1" hiddenRows="1" hiddenColumns="1" view="pageBreakPreview">
      <selection activeCell="D18" sqref="D18"/>
      <rowBreaks count="1" manualBreakCount="1">
        <brk id="33" max="4" man="1"/>
      </rowBreaks>
      <pageMargins left="0.75" right="0.46" top="0.4" bottom="0.47" header="0.26" footer="0.28999999999999998"/>
      <pageSetup scale="96" orientation="portrait" r:id="rId1"/>
      <headerFooter alignWithMargins="0">
        <oddFooter xml:space="preserve">&amp;R&amp;"Book Antiqua,Bold"&amp;8 Page &amp;P </oddFooter>
      </headerFooter>
    </customSheetView>
    <customSheetView guid="{B2F5BE93-BC39-41F1-A7AB-BF1A62CC5EC1}" showPageBreaks="1" showGridLines="0" zeroValues="0" printArea="1" hiddenRows="1" hiddenColumns="1" view="pageBreakPreview">
      <selection activeCell="E21" sqref="E21"/>
      <rowBreaks count="1" manualBreakCount="1">
        <brk id="33" max="4" man="1"/>
      </rowBreaks>
      <pageMargins left="0.75" right="0.46" top="0.4" bottom="0.47" header="0.26" footer="0.28999999999999998"/>
      <pageSetup scale="96" orientation="portrait" r:id="rId2"/>
      <headerFooter alignWithMargins="0">
        <oddFooter xml:space="preserve">&amp;R&amp;"Book Antiqua,Bold"&amp;8 Page &amp;P </oddFooter>
      </headerFooter>
    </customSheetView>
    <customSheetView guid="{58E3016B-91DE-45B1-ADEB-496391BDEDAF}" showPageBreaks="1" showGridLines="0" zeroValues="0" printArea="1" hiddenRows="1" hiddenColumns="1" view="pageBreakPreview" topLeftCell="A83">
      <selection activeCell="B17" sqref="B17"/>
      <rowBreaks count="1" manualBreakCount="1">
        <brk id="33" max="4" man="1"/>
      </rowBreaks>
      <pageMargins left="0.75" right="0.46" top="0.4" bottom="0.47" header="0.26" footer="0.28999999999999998"/>
      <pageSetup scale="96" orientation="portrait" r:id="rId3"/>
      <headerFooter alignWithMargins="0">
        <oddFooter xml:space="preserve">&amp;R&amp;"Book Antiqua,Bold"&amp;8 Page &amp;P </oddFooter>
      </headerFooter>
    </customSheetView>
    <customSheetView guid="{D69D2B09-6F35-4678-B712-8272F13318EF}" showPageBreaks="1" showGridLines="0" zeroValues="0" printArea="1" hiddenRows="1" hiddenColumns="1" view="pageBreakPreview" topLeftCell="A13">
      <selection activeCell="B17" sqref="B17"/>
      <rowBreaks count="1" manualBreakCount="1">
        <brk id="33" max="4" man="1"/>
      </rowBreaks>
      <pageMargins left="0.75" right="0.46" top="0.4" bottom="0.47" header="0.26" footer="0.28999999999999998"/>
      <pageSetup scale="96" orientation="portrait" r:id="rId4"/>
      <headerFooter alignWithMargins="0">
        <oddFooter xml:space="preserve">&amp;R&amp;"Book Antiqua,Bold"&amp;8 Page &amp;P </oddFooter>
      </headerFooter>
    </customSheetView>
    <customSheetView guid="{0664780A-E8AC-4BA6-9C3B-53B9085473D3}" showPageBreaks="1" showGridLines="0" zeroValues="0" printArea="1" hiddenRows="1" hiddenColumns="1" view="pageBreakPreview" topLeftCell="A22">
      <selection activeCell="B17" sqref="B17"/>
      <rowBreaks count="1" manualBreakCount="1">
        <brk id="33" max="4" man="1"/>
      </rowBreaks>
      <pageMargins left="0.75" right="0.46" top="0.4" bottom="0.47" header="0.26" footer="0.28999999999999998"/>
      <pageSetup scale="96" orientation="portrait" r:id="rId5"/>
      <headerFooter alignWithMargins="0">
        <oddFooter xml:space="preserve">&amp;R&amp;"Book Antiqua,Bold"&amp;8 Page &amp;P </oddFooter>
      </headerFooter>
    </customSheetView>
    <customSheetView guid="{611D8B62-9C40-451B-ABB4-92F111B2BF43}" scale="85" showGridLines="0" zeroValues="0" hiddenRows="1" hiddenColumns="1" topLeftCell="A53">
      <selection activeCell="B17" sqref="B17"/>
      <rowBreaks count="1" manualBreakCount="1">
        <brk id="33" max="4" man="1"/>
      </rowBreaks>
      <pageMargins left="0.75" right="0.46" top="0.4" bottom="0.47" header="0.26" footer="0.28999999999999998"/>
      <pageSetup scale="96" orientation="portrait" r:id="rId6"/>
      <headerFooter alignWithMargins="0">
        <oddFooter xml:space="preserve">&amp;R&amp;"Book Antiqua,Bold"&amp;8 Page &amp;P </oddFooter>
      </headerFooter>
    </customSheetView>
    <customSheetView guid="{2648A02A-7B8C-446F-A14E-7410EA5360FE}" scale="85" showGridLines="0" zeroValues="0" hiddenRows="1" hiddenColumns="1">
      <selection activeCell="B17" sqref="B17"/>
      <rowBreaks count="1" manualBreakCount="1">
        <brk id="33" max="4" man="1"/>
      </rowBreaks>
      <pageMargins left="0.75" right="0.46" top="0.4" bottom="0.47" header="0.26" footer="0.28999999999999998"/>
      <pageSetup scale="96" orientation="portrait" r:id="rId7"/>
      <headerFooter alignWithMargins="0">
        <oddFooter xml:space="preserve">&amp;R&amp;"Book Antiqua,Bold"&amp;8 Page &amp;P </oddFooter>
      </headerFooter>
    </customSheetView>
    <customSheetView guid="{4FC0AD0E-817E-4CA2-8399-B627A39139DF}" scale="85" showGridLines="0" zeroValues="0" hiddenRows="1" hiddenColumns="1" topLeftCell="A7">
      <selection activeCell="B17" sqref="B17"/>
      <rowBreaks count="1" manualBreakCount="1">
        <brk id="33" max="4" man="1"/>
      </rowBreaks>
      <pageMargins left="0.75" right="0.46" top="0.4" bottom="0.47" header="0.26" footer="0.28999999999999998"/>
      <pageSetup scale="96" orientation="portrait" r:id="rId8"/>
      <headerFooter alignWithMargins="0">
        <oddFooter xml:space="preserve">&amp;R&amp;"Book Antiqua,Bold"&amp;8 Page &amp;P </oddFooter>
      </headerFooter>
    </customSheetView>
    <customSheetView guid="{5DC8802C-6CD8-4623-90B5-A2B66DEC93B5}" showPageBreaks="1" showGridLines="0" zeroValues="0" printArea="1" hiddenRows="1" hiddenColumns="1" view="pageBreakPreview" topLeftCell="A13">
      <selection activeCell="B17" sqref="B17"/>
      <rowBreaks count="1" manualBreakCount="1">
        <brk id="33" max="4" man="1"/>
      </rowBreaks>
      <pageMargins left="0.75" right="0.46" top="0.4" bottom="0.47" header="0.26" footer="0.28999999999999998"/>
      <pageSetup scale="96" orientation="portrait" r:id="rId9"/>
      <headerFooter alignWithMargins="0">
        <oddFooter xml:space="preserve">&amp;R&amp;"Book Antiqua,Bold"&amp;8 Page &amp;P </oddFooter>
      </headerFooter>
    </customSheetView>
    <customSheetView guid="{28358ADF-83C9-480A-8EF5-E9DA8FAE77A0}" showPageBreaks="1" showGridLines="0" zeroValues="0" printArea="1" hiddenRows="1" hiddenColumns="1" view="pageBreakPreview" topLeftCell="A22">
      <selection activeCell="A4" sqref="A4:I4"/>
      <rowBreaks count="1" manualBreakCount="1">
        <brk id="33" max="4" man="1"/>
      </rowBreaks>
      <pageMargins left="0.75" right="0.46" top="0.4" bottom="0.47" header="0.26" footer="0.28999999999999998"/>
      <pageSetup scale="96" orientation="portrait" r:id="rId10"/>
      <headerFooter alignWithMargins="0">
        <oddFooter xml:space="preserve">&amp;R&amp;"Book Antiqua,Bold"&amp;8 Page &amp;P </oddFooter>
      </headerFooter>
    </customSheetView>
    <customSheetView guid="{8FC0B3D6-A78E-4DDC-99E8-A5E9B8E73FA3}" showPageBreaks="1" showGridLines="0" zeroValues="0" printArea="1" hiddenRows="1" hiddenColumns="1" view="pageBreakPreview">
      <selection activeCell="E21" sqref="E21"/>
      <rowBreaks count="1" manualBreakCount="1">
        <brk id="33" max="4" man="1"/>
      </rowBreaks>
      <pageMargins left="0.75" right="0.46" top="0.4" bottom="0.47" header="0.26" footer="0.28999999999999998"/>
      <pageSetup scale="96" orientation="portrait" r:id="rId11"/>
      <headerFooter alignWithMargins="0">
        <oddFooter xml:space="preserve">&amp;R&amp;"Book Antiqua,Bold"&amp;8 Page &amp;P </oddFooter>
      </headerFooter>
    </customSheetView>
    <customSheetView guid="{5DC8ED3C-E653-4387-97C3-43EF0A70C2EF}" showPageBreaks="1" showGridLines="0" zeroValues="0" printArea="1" hiddenRows="1" hiddenColumns="1" view="pageBreakPreview">
      <selection activeCell="B18" sqref="B18"/>
      <rowBreaks count="1" manualBreakCount="1">
        <brk id="33" max="4" man="1"/>
      </rowBreaks>
      <pageMargins left="0.75" right="0.46" top="0.4" bottom="0.47" header="0.26" footer="0.28999999999999998"/>
      <pageSetup scale="96" orientation="portrait" r:id="rId12"/>
      <headerFooter alignWithMargins="0">
        <oddFooter xml:space="preserve">&amp;R&amp;"Book Antiqua,Bold"&amp;8 Page &amp;P </oddFooter>
      </headerFooter>
    </customSheetView>
    <customSheetView guid="{F0885BF5-178F-41B6-9611-A7BB675B299A}" showPageBreaks="1" showGridLines="0" zeroValues="0" printArea="1" hiddenRows="1" hiddenColumns="1" view="pageBreakPreview">
      <selection activeCell="B18" sqref="B18"/>
      <rowBreaks count="1" manualBreakCount="1">
        <brk id="33" max="4" man="1"/>
      </rowBreaks>
      <pageMargins left="0.75" right="0.46" top="0.4" bottom="0.47" header="0.26" footer="0.28999999999999998"/>
      <pageSetup scale="96" orientation="portrait" r:id="rId13"/>
      <headerFooter alignWithMargins="0">
        <oddFooter xml:space="preserve">&amp;R&amp;"Book Antiqua,Bold"&amp;8 Page &amp;P </oddFooter>
      </headerFooter>
    </customSheetView>
    <customSheetView guid="{C9119EB8-9526-4B47-A454-6A8BA9C2C748}" showPageBreaks="1" showGridLines="0" zeroValues="0" printArea="1" hiddenRows="1" hiddenColumns="1" view="pageBreakPreview">
      <selection activeCell="B18" sqref="B18"/>
      <rowBreaks count="1" manualBreakCount="1">
        <brk id="33" max="4" man="1"/>
      </rowBreaks>
      <pageMargins left="0.75" right="0.46" top="0.4" bottom="0.47" header="0.26" footer="0.28999999999999998"/>
      <pageSetup scale="96" orientation="portrait" r:id="rId14"/>
      <headerFooter alignWithMargins="0">
        <oddFooter xml:space="preserve">&amp;R&amp;"Book Antiqua,Bold"&amp;8 Page &amp;P </oddFooter>
      </headerFooter>
    </customSheetView>
  </customSheetViews>
  <mergeCells count="23">
    <mergeCell ref="B11:C11"/>
    <mergeCell ref="A3:E3"/>
    <mergeCell ref="A5:E5"/>
    <mergeCell ref="A8:C8"/>
    <mergeCell ref="B9:C9"/>
    <mergeCell ref="B10:C10"/>
    <mergeCell ref="B12:C12"/>
    <mergeCell ref="A14:E14"/>
    <mergeCell ref="A15:A16"/>
    <mergeCell ref="B15:B16"/>
    <mergeCell ref="C15:C16"/>
    <mergeCell ref="D15:E15"/>
    <mergeCell ref="A29:E29"/>
    <mergeCell ref="A36:E36"/>
    <mergeCell ref="A38:A39"/>
    <mergeCell ref="B38:B39"/>
    <mergeCell ref="C38:C39"/>
    <mergeCell ref="D38:E38"/>
    <mergeCell ref="A23:E23"/>
    <mergeCell ref="A24:A25"/>
    <mergeCell ref="B24:B25"/>
    <mergeCell ref="C24:C25"/>
    <mergeCell ref="D24:E24"/>
  </mergeCells>
  <phoneticPr fontId="26" type="noConversion"/>
  <conditionalFormatting sqref="A72:E72">
    <cfRule type="expression" dxfId="15" priority="4" stopIfTrue="1">
      <formula>$F$22="No"</formula>
    </cfRule>
  </conditionalFormatting>
  <conditionalFormatting sqref="A40:E71 A34:E37">
    <cfRule type="expression" dxfId="14" priority="3" stopIfTrue="1">
      <formula>$F$22=FALSE</formula>
    </cfRule>
  </conditionalFormatting>
  <conditionalFormatting sqref="F38:IV39">
    <cfRule type="expression" dxfId="13" priority="2" stopIfTrue="1">
      <formula>$F$22=FALSE</formula>
    </cfRule>
  </conditionalFormatting>
  <conditionalFormatting sqref="A38:E39">
    <cfRule type="expression" dxfId="12" priority="1" stopIfTrue="1">
      <formula>$F$22=TRUE</formula>
    </cfRule>
  </conditionalFormatting>
  <pageMargins left="0.75" right="0.46" top="0.4" bottom="0.47" header="0.26" footer="0.28999999999999998"/>
  <pageSetup scale="96" orientation="portrait" r:id="rId15"/>
  <headerFooter alignWithMargins="0">
    <oddFooter xml:space="preserve">&amp;R&amp;"Book Antiqua,Bold"&amp;8 Page &amp;P </oddFooter>
  </headerFooter>
  <rowBreaks count="1" manualBreakCount="1">
    <brk id="33" max="4" man="1"/>
  </rowBreaks>
  <drawing r:id="rId16"/>
  <legacyDrawing r:id="rId17"/>
  <mc:AlternateContent xmlns:mc="http://schemas.openxmlformats.org/markup-compatibility/2006">
    <mc:Choice Requires="x14">
      <controls>
        <mc:AlternateContent xmlns:mc="http://schemas.openxmlformats.org/markup-compatibility/2006">
          <mc:Choice Requires="x14">
            <control shapeId="1150977" r:id="rId18" name="Check Box 1">
              <controlPr defaultSize="0" print="0" autoFill="0" autoLine="0" autoPict="0">
                <anchor moveWithCells="1">
                  <from>
                    <xdr:col>4</xdr:col>
                    <xdr:colOff>485775</xdr:colOff>
                    <xdr:row>19</xdr:row>
                    <xdr:rowOff>123825</xdr:rowOff>
                  </from>
                  <to>
                    <xdr:col>4</xdr:col>
                    <xdr:colOff>762000</xdr:colOff>
                    <xdr:row>20</xdr:row>
                    <xdr:rowOff>161925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7"/>
  <dimension ref="A1:I50"/>
  <sheetViews>
    <sheetView showGridLines="0" showZeros="0" view="pageBreakPreview" zoomScaleNormal="85" zoomScaleSheetLayoutView="100" workbookViewId="0">
      <selection activeCell="B19" sqref="B19"/>
    </sheetView>
  </sheetViews>
  <sheetFormatPr defaultRowHeight="14.25"/>
  <cols>
    <col min="1" max="1" width="10.625" style="246" customWidth="1"/>
    <col min="2" max="2" width="26.875" style="246" customWidth="1"/>
    <col min="3" max="3" width="22.375" style="246" customWidth="1"/>
    <col min="4" max="4" width="16.5" style="246" customWidth="1"/>
    <col min="5" max="5" width="17.375" style="246" customWidth="1"/>
    <col min="6" max="6" width="8.5" style="246" customWidth="1"/>
    <col min="7" max="8" width="9" style="246"/>
    <col min="9" max="16384" width="9" style="247"/>
  </cols>
  <sheetData>
    <row r="1" spans="1:9" ht="20.25" customHeight="1">
      <c r="A1" s="243" t="str">
        <f>Basic!B5</f>
        <v>5002002011/OTHERS/DOM/K00 - NR3 RHQ -1</v>
      </c>
      <c r="B1" s="244"/>
      <c r="C1" s="244"/>
      <c r="D1" s="244"/>
      <c r="E1" s="245" t="s">
        <v>802</v>
      </c>
    </row>
    <row r="2" spans="1:9" ht="11.25" customHeight="1"/>
    <row r="3" spans="1:9" ht="38.25" customHeight="1">
      <c r="A3" s="1342" t="str">
        <f>Cover!B2</f>
        <v xml:space="preserve">Supply, Installation, Testing and Commissioning of CCTV System at 400kV Gorakhpur Substation of POWERGRID
</v>
      </c>
      <c r="B3" s="1342"/>
      <c r="C3" s="1342"/>
      <c r="D3" s="1342"/>
      <c r="E3" s="1342"/>
      <c r="F3" s="248"/>
      <c r="G3" s="248"/>
      <c r="H3" s="248"/>
    </row>
    <row r="4" spans="1:9" ht="15">
      <c r="A4" s="249"/>
      <c r="H4" s="250"/>
      <c r="I4" s="251"/>
    </row>
    <row r="5" spans="1:9" s="696" customFormat="1" ht="32.25" customHeight="1">
      <c r="A5" s="1320" t="s">
        <v>803</v>
      </c>
      <c r="B5" s="1320"/>
      <c r="C5" s="1320"/>
      <c r="D5" s="1320"/>
      <c r="E5" s="1320"/>
      <c r="F5" s="694"/>
      <c r="G5" s="260"/>
      <c r="H5" s="250"/>
      <c r="I5" s="695"/>
    </row>
    <row r="6" spans="1:9" ht="8.1" customHeight="1">
      <c r="A6" s="254"/>
      <c r="H6" s="250"/>
      <c r="I6" s="253"/>
    </row>
    <row r="7" spans="1:9" ht="20.100000000000001" customHeight="1">
      <c r="A7" s="252" t="str">
        <f>'Attach 3 (JV)'!A5</f>
        <v>Bidder’s Name and Address (Sole Bidder) :</v>
      </c>
      <c r="B7" s="254"/>
      <c r="C7" s="254"/>
      <c r="D7" s="255" t="str">
        <f>'Attach 3 (JV)'!F5</f>
        <v>To:</v>
      </c>
      <c r="H7" s="250"/>
      <c r="I7" s="253"/>
    </row>
    <row r="8" spans="1:9" ht="15">
      <c r="A8" s="1321" t="str">
        <f>'Attach 3 (JV)'!A6:E6</f>
        <v/>
      </c>
      <c r="B8" s="1321"/>
      <c r="C8" s="1321"/>
      <c r="D8" s="257" t="str">
        <f>'Attach 3 (JV)'!F6</f>
        <v>Contracts &amp; Materials Deptt</v>
      </c>
      <c r="H8" s="250"/>
      <c r="I8" s="253"/>
    </row>
    <row r="9" spans="1:9" ht="15">
      <c r="A9" s="258" t="s">
        <v>547</v>
      </c>
      <c r="B9" s="1343" t="str">
        <f>'Attach 3 (JV)'!B7:E7</f>
        <v/>
      </c>
      <c r="C9" s="1343"/>
      <c r="D9" s="257" t="str">
        <f>'Attach 3 (JV)'!F7</f>
        <v>Power Grid Corporation of India Ltd.,</v>
      </c>
      <c r="H9" s="250"/>
      <c r="I9" s="253"/>
    </row>
    <row r="10" spans="1:9" ht="15">
      <c r="A10" s="258" t="s">
        <v>549</v>
      </c>
      <c r="B10" s="1337" t="str">
        <f>'Attach 3 (JV)'!B8:E8</f>
        <v/>
      </c>
      <c r="C10" s="1337"/>
      <c r="D10" s="257" t="str">
        <f>'Attach 3 (JV)'!F8</f>
        <v>3rd Floor</v>
      </c>
      <c r="H10" s="250"/>
      <c r="I10" s="253"/>
    </row>
    <row r="11" spans="1:9">
      <c r="B11" s="1337" t="str">
        <f>'Attach 3 (JV)'!B9:E9</f>
        <v/>
      </c>
      <c r="C11" s="1337"/>
      <c r="D11" s="257" t="str">
        <f>'Attach 3 (JV)'!F9</f>
        <v>12 Rana Pratap Marg</v>
      </c>
    </row>
    <row r="12" spans="1:9">
      <c r="A12" s="254"/>
      <c r="B12" s="1337" t="str">
        <f>'Attach 3 (JV)'!B10:E10</f>
        <v/>
      </c>
      <c r="C12" s="1337"/>
      <c r="D12" s="259" t="str">
        <f>'Attach 3 (JV)'!F10</f>
        <v>Lucknow-226001 (UP)</v>
      </c>
    </row>
    <row r="13" spans="1:9" ht="20.100000000000001" customHeight="1">
      <c r="A13" s="246" t="s">
        <v>0</v>
      </c>
      <c r="D13" s="260"/>
    </row>
    <row r="14" spans="1:9" ht="57" customHeight="1" thickBot="1">
      <c r="A14" s="1325" t="s">
        <v>804</v>
      </c>
      <c r="B14" s="1325"/>
      <c r="C14" s="1325"/>
      <c r="D14" s="1325"/>
      <c r="E14" s="1325"/>
    </row>
    <row r="15" spans="1:9" ht="32.1" customHeight="1">
      <c r="A15" s="1344" t="s">
        <v>540</v>
      </c>
      <c r="B15" s="1344" t="s">
        <v>15</v>
      </c>
      <c r="C15" s="1344" t="s">
        <v>17</v>
      </c>
      <c r="D15" s="1340" t="s">
        <v>805</v>
      </c>
      <c r="E15" s="1341"/>
    </row>
    <row r="16" spans="1:9" ht="39.75" customHeight="1" thickBot="1">
      <c r="A16" s="1345"/>
      <c r="B16" s="1345"/>
      <c r="C16" s="1345"/>
      <c r="D16" s="261" t="s">
        <v>19</v>
      </c>
      <c r="E16" s="261" t="s">
        <v>806</v>
      </c>
    </row>
    <row r="17" spans="1:8" ht="21.75" customHeight="1">
      <c r="A17" s="262">
        <v>1</v>
      </c>
      <c r="B17" s="263"/>
      <c r="C17" s="263"/>
      <c r="D17" s="263"/>
      <c r="E17" s="263"/>
    </row>
    <row r="18" spans="1:8" ht="21.95" customHeight="1">
      <c r="A18" s="264">
        <v>2</v>
      </c>
      <c r="B18" s="265"/>
      <c r="C18" s="265"/>
      <c r="D18" s="265"/>
      <c r="E18" s="265"/>
    </row>
    <row r="19" spans="1:8" ht="21.95" customHeight="1">
      <c r="A19" s="264">
        <v>3</v>
      </c>
      <c r="B19" s="265"/>
      <c r="C19" s="265"/>
      <c r="D19" s="265"/>
      <c r="E19" s="265"/>
    </row>
    <row r="20" spans="1:8" ht="21.95" customHeight="1">
      <c r="A20" s="264">
        <v>4</v>
      </c>
      <c r="B20" s="265"/>
      <c r="C20" s="265"/>
      <c r="D20" s="265"/>
      <c r="E20" s="265"/>
      <c r="F20" s="266"/>
      <c r="G20" s="266"/>
      <c r="H20" s="247"/>
    </row>
    <row r="21" spans="1:8" ht="21.95" customHeight="1">
      <c r="A21" s="267">
        <v>5</v>
      </c>
      <c r="B21" s="268"/>
      <c r="C21" s="268"/>
      <c r="D21" s="268"/>
      <c r="E21" s="268"/>
      <c r="F21" s="266"/>
      <c r="G21" s="266"/>
      <c r="H21" s="269"/>
    </row>
    <row r="22" spans="1:8" ht="27" customHeight="1">
      <c r="A22" s="270"/>
      <c r="B22" s="271"/>
      <c r="C22" s="271"/>
      <c r="D22" s="271"/>
      <c r="E22" s="271"/>
      <c r="F22" s="272" t="b">
        <v>1</v>
      </c>
      <c r="G22" s="273"/>
      <c r="H22" s="274"/>
    </row>
    <row r="23" spans="1:8" ht="54.75" hidden="1" customHeight="1">
      <c r="A23" s="1326" t="s">
        <v>21</v>
      </c>
      <c r="B23" s="1326"/>
      <c r="C23" s="1326"/>
      <c r="D23" s="1326"/>
      <c r="E23" s="1326"/>
      <c r="F23" s="275"/>
      <c r="G23" s="275"/>
      <c r="H23" s="274"/>
    </row>
    <row r="24" spans="1:8" ht="32.1" hidden="1" customHeight="1">
      <c r="A24" s="1327" t="s">
        <v>540</v>
      </c>
      <c r="B24" s="1327" t="s">
        <v>15</v>
      </c>
      <c r="C24" s="1327" t="s">
        <v>22</v>
      </c>
      <c r="D24" s="1329" t="s">
        <v>23</v>
      </c>
      <c r="E24" s="1330"/>
    </row>
    <row r="25" spans="1:8" ht="22.5" hidden="1" customHeight="1">
      <c r="A25" s="1328"/>
      <c r="B25" s="1328"/>
      <c r="C25" s="1328"/>
      <c r="D25" s="276" t="s">
        <v>24</v>
      </c>
      <c r="E25" s="276" t="s">
        <v>25</v>
      </c>
    </row>
    <row r="26" spans="1:8" ht="21.95" hidden="1" customHeight="1">
      <c r="A26" s="277">
        <v>1</v>
      </c>
      <c r="B26" s="278"/>
      <c r="C26" s="278"/>
      <c r="D26" s="278"/>
      <c r="E26" s="278"/>
    </row>
    <row r="27" spans="1:8" ht="21.95" hidden="1" customHeight="1">
      <c r="A27" s="277">
        <v>2</v>
      </c>
      <c r="B27" s="278"/>
      <c r="C27" s="278"/>
      <c r="D27" s="278"/>
      <c r="E27" s="278"/>
    </row>
    <row r="28" spans="1:8" ht="21.95" hidden="1" customHeight="1">
      <c r="A28" s="279">
        <v>3</v>
      </c>
      <c r="B28" s="280"/>
      <c r="C28" s="280"/>
      <c r="D28" s="280"/>
      <c r="E28" s="280"/>
    </row>
    <row r="29" spans="1:8" ht="78.75" customHeight="1">
      <c r="A29" s="1331" t="s">
        <v>807</v>
      </c>
      <c r="B29" s="1331"/>
      <c r="C29" s="1331"/>
      <c r="D29" s="1331"/>
      <c r="E29" s="1331"/>
    </row>
    <row r="30" spans="1:8" ht="15.95" customHeight="1">
      <c r="A30" s="281"/>
      <c r="B30" s="281"/>
      <c r="C30" s="282"/>
      <c r="D30" s="281"/>
      <c r="E30" s="281"/>
    </row>
    <row r="31" spans="1:8" ht="15.95" customHeight="1">
      <c r="A31" s="283" t="s">
        <v>374</v>
      </c>
      <c r="B31" s="284" t="str">
        <f>'Attach 3 (JV)'!B12</f>
        <v>--</v>
      </c>
      <c r="C31" s="282" t="s">
        <v>377</v>
      </c>
      <c r="D31" s="285" t="str">
        <f>'Attach 3 (JV)'!F12</f>
        <v/>
      </c>
    </row>
    <row r="32" spans="1:8" ht="15.95" customHeight="1">
      <c r="A32" s="283" t="s">
        <v>27</v>
      </c>
      <c r="B32" s="285" t="str">
        <f>'Attach 3 (JV)'!B13</f>
        <v/>
      </c>
      <c r="C32" s="282" t="s">
        <v>378</v>
      </c>
      <c r="D32" s="285" t="str">
        <f>'Attach 3 (JV)'!F13</f>
        <v/>
      </c>
    </row>
    <row r="33" spans="1:9" ht="15.75" customHeight="1">
      <c r="A33" s="247"/>
      <c r="B33" s="247"/>
      <c r="C33" s="282"/>
      <c r="D33" s="247"/>
      <c r="E33" s="247"/>
    </row>
    <row r="34" spans="1:9" ht="20.25" customHeight="1">
      <c r="A34" s="286" t="str">
        <f>A1</f>
        <v>5002002011/OTHERS/DOM/K00 - NR3 RHQ -1</v>
      </c>
      <c r="B34" s="244"/>
      <c r="C34" s="244"/>
      <c r="D34" s="244"/>
      <c r="E34" s="287" t="str">
        <f>E1</f>
        <v>ATTACHMENT-5A</v>
      </c>
    </row>
    <row r="35" spans="1:9" ht="18" customHeight="1">
      <c r="A35" s="288"/>
    </row>
    <row r="36" spans="1:9" ht="30" customHeight="1">
      <c r="A36" s="1332" t="str">
        <f>+A3</f>
        <v xml:space="preserve">Supply, Installation, Testing and Commissioning of CCTV System at 400kV Gorakhpur Substation of POWERGRID
</v>
      </c>
      <c r="B36" s="1332"/>
      <c r="C36" s="1332"/>
      <c r="D36" s="1332"/>
      <c r="E36" s="1332"/>
    </row>
    <row r="37" spans="1:9" ht="18" customHeight="1" thickBot="1">
      <c r="B37" s="281"/>
    </row>
    <row r="38" spans="1:9" ht="29.25" customHeight="1">
      <c r="A38" s="1344" t="s">
        <v>540</v>
      </c>
      <c r="B38" s="1344" t="s">
        <v>15</v>
      </c>
      <c r="C38" s="1344" t="s">
        <v>17</v>
      </c>
      <c r="D38" s="1340" t="s">
        <v>805</v>
      </c>
      <c r="E38" s="1341"/>
    </row>
    <row r="39" spans="1:9" ht="37.5" customHeight="1" thickBot="1">
      <c r="A39" s="1345"/>
      <c r="B39" s="1345"/>
      <c r="C39" s="1345"/>
      <c r="D39" s="261" t="s">
        <v>19</v>
      </c>
      <c r="E39" s="261" t="s">
        <v>806</v>
      </c>
    </row>
    <row r="40" spans="1:9" ht="18" customHeight="1">
      <c r="A40" s="262">
        <v>1</v>
      </c>
      <c r="B40" s="263"/>
      <c r="C40" s="263"/>
      <c r="D40" s="263"/>
      <c r="E40" s="263"/>
    </row>
    <row r="41" spans="1:9" ht="18" customHeight="1">
      <c r="A41" s="264">
        <v>2</v>
      </c>
      <c r="B41" s="265"/>
      <c r="C41" s="265"/>
      <c r="D41" s="265"/>
      <c r="E41" s="265"/>
    </row>
    <row r="42" spans="1:9" ht="18" customHeight="1">
      <c r="A42" s="264">
        <v>3</v>
      </c>
      <c r="B42" s="265"/>
      <c r="C42" s="265"/>
      <c r="D42" s="265"/>
      <c r="E42" s="265"/>
    </row>
    <row r="43" spans="1:9" ht="18" customHeight="1">
      <c r="A43" s="264">
        <v>4</v>
      </c>
      <c r="B43" s="265"/>
      <c r="C43" s="265"/>
      <c r="D43" s="265"/>
      <c r="E43" s="265"/>
    </row>
    <row r="44" spans="1:9" ht="18" customHeight="1">
      <c r="A44" s="267">
        <v>5</v>
      </c>
      <c r="B44" s="268"/>
      <c r="C44" s="268"/>
      <c r="D44" s="268"/>
      <c r="E44" s="268"/>
    </row>
    <row r="45" spans="1:9" s="246" customFormat="1" ht="79.5" customHeight="1">
      <c r="A45" s="1331" t="s">
        <v>807</v>
      </c>
      <c r="B45" s="1331"/>
      <c r="C45" s="1331"/>
      <c r="D45" s="1331"/>
      <c r="E45" s="1331"/>
      <c r="I45" s="247"/>
    </row>
    <row r="46" spans="1:9" s="246" customFormat="1" ht="24" customHeight="1">
      <c r="C46" s="282"/>
      <c r="I46" s="247"/>
    </row>
    <row r="47" spans="1:9" s="246" customFormat="1" ht="24" customHeight="1">
      <c r="A47" s="283" t="s">
        <v>374</v>
      </c>
      <c r="B47" s="284" t="str">
        <f>B31</f>
        <v>--</v>
      </c>
      <c r="C47" s="282" t="s">
        <v>377</v>
      </c>
      <c r="D47" s="285" t="str">
        <f>D31</f>
        <v/>
      </c>
      <c r="I47" s="247"/>
    </row>
    <row r="48" spans="1:9" s="246" customFormat="1" ht="24" customHeight="1">
      <c r="A48" s="283" t="s">
        <v>27</v>
      </c>
      <c r="B48" s="284" t="str">
        <f>B32</f>
        <v/>
      </c>
      <c r="C48" s="282" t="s">
        <v>378</v>
      </c>
      <c r="D48" s="285" t="str">
        <f>D32</f>
        <v/>
      </c>
      <c r="I48" s="247"/>
    </row>
    <row r="49" spans="1:9" s="246" customFormat="1" ht="24" customHeight="1">
      <c r="A49" s="283"/>
      <c r="B49" s="284"/>
      <c r="C49" s="282"/>
      <c r="D49" s="285"/>
      <c r="I49" s="247"/>
    </row>
    <row r="50" spans="1:9" s="246" customFormat="1" ht="33" customHeight="1">
      <c r="A50" s="281"/>
      <c r="B50" s="281"/>
      <c r="C50" s="281"/>
      <c r="D50" s="296"/>
      <c r="E50" s="281"/>
      <c r="I50" s="247"/>
    </row>
  </sheetData>
  <sheetProtection algorithmName="SHA-512" hashValue="1HUVsabuK6QjEGHDwTfSE+9Jn0nr5Od0gtg44K6uRRks4dOKImh7N7EeC7/eqeG9cTpfhZfF1N6PImfCie24Mg==" saltValue="EdhAVsmNCOfnroEeNnm0Eg==" spinCount="100000" sheet="1" formatColumns="0" formatRows="0" selectLockedCells="1"/>
  <customSheetViews>
    <customSheetView guid="{0AFB6978-7313-4728-B878-8E9EB7D4525B}" showPageBreaks="1" showGridLines="0" zeroValues="0" printArea="1" hiddenRows="1" view="pageBreakPreview">
      <selection activeCell="B19" sqref="B19"/>
      <rowBreaks count="1" manualBreakCount="1">
        <brk id="33" max="4" man="1"/>
      </rowBreaks>
      <pageMargins left="0.75" right="0.46" top="0.4" bottom="0.47" header="0.26" footer="0.28999999999999998"/>
      <pageSetup scale="96" orientation="portrait" r:id="rId1"/>
      <headerFooter alignWithMargins="0">
        <oddFooter xml:space="preserve">&amp;R&amp;"Book Antiqua,Bold"&amp;8 Page &amp;P </oddFooter>
      </headerFooter>
    </customSheetView>
    <customSheetView guid="{5DC8ED3C-E653-4387-97C3-43EF0A70C2EF}" showPageBreaks="1" showGridLines="0" zeroValues="0" printArea="1" hiddenRows="1" view="pageBreakPreview">
      <selection activeCell="B19" sqref="B19"/>
      <rowBreaks count="1" manualBreakCount="1">
        <brk id="33" max="4" man="1"/>
      </rowBreaks>
      <pageMargins left="0.75" right="0.46" top="0.4" bottom="0.47" header="0.26" footer="0.28999999999999998"/>
      <pageSetup scale="96" orientation="portrait" r:id="rId2"/>
      <headerFooter alignWithMargins="0">
        <oddFooter xml:space="preserve">&amp;R&amp;"Book Antiqua,Bold"&amp;8 Page &amp;P </oddFooter>
      </headerFooter>
    </customSheetView>
    <customSheetView guid="{F0885BF5-178F-41B6-9611-A7BB675B299A}" showPageBreaks="1" showGridLines="0" zeroValues="0" printArea="1" hiddenRows="1" view="pageBreakPreview">
      <selection activeCell="B19" sqref="B19"/>
      <rowBreaks count="1" manualBreakCount="1">
        <brk id="33" max="4" man="1"/>
      </rowBreaks>
      <pageMargins left="0.75" right="0.46" top="0.4" bottom="0.47" header="0.26" footer="0.28999999999999998"/>
      <pageSetup scale="96" orientation="portrait" r:id="rId3"/>
      <headerFooter alignWithMargins="0">
        <oddFooter xml:space="preserve">&amp;R&amp;"Book Antiqua,Bold"&amp;8 Page &amp;P </oddFooter>
      </headerFooter>
    </customSheetView>
    <customSheetView guid="{C9119EB8-9526-4B47-A454-6A8BA9C2C748}" showPageBreaks="1" showGridLines="0" zeroValues="0" printArea="1" hiddenRows="1" view="pageBreakPreview">
      <selection activeCell="B19" sqref="B19"/>
      <rowBreaks count="1" manualBreakCount="1">
        <brk id="33" max="4" man="1"/>
      </rowBreaks>
      <pageMargins left="0.75" right="0.46" top="0.4" bottom="0.47" header="0.26" footer="0.28999999999999998"/>
      <pageSetup scale="96" orientation="portrait" r:id="rId4"/>
      <headerFooter alignWithMargins="0">
        <oddFooter xml:space="preserve">&amp;R&amp;"Book Antiqua,Bold"&amp;8 Page &amp;P </oddFooter>
      </headerFooter>
    </customSheetView>
  </customSheetViews>
  <mergeCells count="24">
    <mergeCell ref="A29:E29"/>
    <mergeCell ref="A45:E45"/>
    <mergeCell ref="A36:E36"/>
    <mergeCell ref="A38:A39"/>
    <mergeCell ref="B38:B39"/>
    <mergeCell ref="C38:C39"/>
    <mergeCell ref="D38:E38"/>
    <mergeCell ref="A23:E23"/>
    <mergeCell ref="A24:A25"/>
    <mergeCell ref="B24:B25"/>
    <mergeCell ref="C24:C25"/>
    <mergeCell ref="D24:E24"/>
    <mergeCell ref="B11:C11"/>
    <mergeCell ref="B12:C12"/>
    <mergeCell ref="A14:E14"/>
    <mergeCell ref="A15:A16"/>
    <mergeCell ref="B15:B16"/>
    <mergeCell ref="C15:C16"/>
    <mergeCell ref="D15:E15"/>
    <mergeCell ref="A3:E3"/>
    <mergeCell ref="A5:E5"/>
    <mergeCell ref="A8:C8"/>
    <mergeCell ref="B9:C9"/>
    <mergeCell ref="B10:C10"/>
  </mergeCells>
  <conditionalFormatting sqref="A34:E49">
    <cfRule type="expression" dxfId="11" priority="1" stopIfTrue="1">
      <formula>$F$22=FALSE</formula>
    </cfRule>
  </conditionalFormatting>
  <pageMargins left="0.75" right="0.46" top="0.4" bottom="0.47" header="0.26" footer="0.28999999999999998"/>
  <pageSetup scale="96" orientation="portrait" r:id="rId5"/>
  <headerFooter alignWithMargins="0">
    <oddFooter xml:space="preserve">&amp;R&amp;"Book Antiqua,Bold"&amp;8 Page &amp;P </oddFooter>
  </headerFooter>
  <rowBreaks count="1" manualBreakCount="1">
    <brk id="33" max="4" man="1"/>
  </rowBreaks>
  <drawing r:id="rId6"/>
  <legacyDrawing r:id="rId7"/>
  <mc:AlternateContent xmlns:mc="http://schemas.openxmlformats.org/markup-compatibility/2006">
    <mc:Choice Requires="x14">
      <controls>
        <mc:AlternateContent xmlns:mc="http://schemas.openxmlformats.org/markup-compatibility/2006">
          <mc:Choice Requires="x14">
            <control shapeId="1218561" r:id="rId8" name="Check Box 1">
              <controlPr defaultSize="0" print="0" autoFill="0" autoLine="0" autoPict="0">
                <anchor moveWithCells="1">
                  <from>
                    <xdr:col>4</xdr:col>
                    <xdr:colOff>485775</xdr:colOff>
                    <xdr:row>19</xdr:row>
                    <xdr:rowOff>85725</xdr:rowOff>
                  </from>
                  <to>
                    <xdr:col>4</xdr:col>
                    <xdr:colOff>762000</xdr:colOff>
                    <xdr:row>20</xdr:row>
                    <xdr:rowOff>123825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8"/>
  <dimension ref="A1:Z51"/>
  <sheetViews>
    <sheetView showGridLines="0" showZeros="0" view="pageBreakPreview" topLeftCell="A24" zoomScaleNormal="85" zoomScaleSheetLayoutView="100" workbookViewId="0">
      <selection activeCell="C39" sqref="C39:D39"/>
    </sheetView>
  </sheetViews>
  <sheetFormatPr defaultRowHeight="14.25"/>
  <cols>
    <col min="1" max="1" width="10.125" style="246" customWidth="1"/>
    <col min="2" max="2" width="18" style="246" customWidth="1"/>
    <col min="3" max="3" width="10" style="246" customWidth="1"/>
    <col min="4" max="4" width="18.875" style="246" customWidth="1"/>
    <col min="5" max="5" width="34.375" style="246" customWidth="1"/>
    <col min="6" max="6" width="8" style="246" hidden="1" customWidth="1"/>
    <col min="7" max="8" width="9" style="246"/>
    <col min="9" max="16384" width="9" style="247"/>
  </cols>
  <sheetData>
    <row r="1" spans="1:26" ht="20.45" customHeight="1">
      <c r="A1" s="243" t="str">
        <f>Basic!B5</f>
        <v>5002002011/OTHERS/DOM/K00 - NR3 RHQ -1</v>
      </c>
      <c r="B1" s="244"/>
      <c r="C1" s="244"/>
      <c r="D1" s="244"/>
      <c r="E1" s="245" t="s">
        <v>32</v>
      </c>
      <c r="Z1" s="314"/>
    </row>
    <row r="2" spans="1:26" ht="10.15" hidden="1" customHeight="1">
      <c r="Z2" s="314"/>
    </row>
    <row r="3" spans="1:26" ht="72.75" customHeight="1">
      <c r="A3" s="1319" t="str">
        <f>Basic!B1</f>
        <v xml:space="preserve">Supply, Installation, Testing and Commissioning of CCTV System at 400kV Gorakhpur Substation of POWERGRID
</v>
      </c>
      <c r="B3" s="1319"/>
      <c r="C3" s="1319"/>
      <c r="D3" s="1319"/>
      <c r="E3" s="1319"/>
      <c r="F3" s="248"/>
      <c r="G3" s="248"/>
      <c r="H3" s="248"/>
    </row>
    <row r="4" spans="1:26" ht="10.15" hidden="1" customHeight="1">
      <c r="A4" s="249"/>
      <c r="H4" s="250"/>
      <c r="I4" s="251"/>
    </row>
    <row r="5" spans="1:26" s="696" customFormat="1" ht="20.100000000000001" customHeight="1">
      <c r="A5" s="1320" t="s">
        <v>33</v>
      </c>
      <c r="B5" s="1320"/>
      <c r="C5" s="1320"/>
      <c r="D5" s="1320"/>
      <c r="E5" s="1320"/>
      <c r="F5" s="694"/>
      <c r="G5" s="260"/>
      <c r="H5" s="250"/>
      <c r="I5" s="695"/>
    </row>
    <row r="6" spans="1:26" ht="10.5" customHeight="1">
      <c r="A6" s="254"/>
      <c r="H6" s="250"/>
      <c r="I6" s="253"/>
    </row>
    <row r="7" spans="1:26" ht="20.100000000000001" customHeight="1">
      <c r="A7" s="252" t="str">
        <f>'Attach 3 (JV)'!A5</f>
        <v>Bidder’s Name and Address (Sole Bidder) :</v>
      </c>
      <c r="E7" s="255" t="str">
        <f>'Attach 3 (JV)'!F5</f>
        <v>To:</v>
      </c>
      <c r="H7" s="250"/>
      <c r="I7" s="253"/>
    </row>
    <row r="8" spans="1:26" ht="36" customHeight="1">
      <c r="A8" s="1321" t="str">
        <f>'Attach 3 (JV)'!A6:E6</f>
        <v/>
      </c>
      <c r="B8" s="1321"/>
      <c r="C8" s="1321"/>
      <c r="D8" s="1321"/>
      <c r="E8" s="257" t="str">
        <f>'Attach 3 (JV)'!F6</f>
        <v>Contracts &amp; Materials Deptt</v>
      </c>
      <c r="H8" s="250"/>
      <c r="I8" s="253"/>
    </row>
    <row r="9" spans="1:26" ht="15">
      <c r="A9" s="258" t="s">
        <v>547</v>
      </c>
      <c r="B9" s="1343" t="str">
        <f>'Attach 3 (JV)'!B7:E7</f>
        <v/>
      </c>
      <c r="C9" s="1343"/>
      <c r="D9" s="1343"/>
      <c r="E9" s="257" t="str">
        <f>'Attach 3 (JV)'!F7</f>
        <v>Power Grid Corporation of India Ltd.,</v>
      </c>
      <c r="H9" s="250"/>
      <c r="I9" s="253"/>
    </row>
    <row r="10" spans="1:26" ht="15">
      <c r="A10" s="258" t="s">
        <v>549</v>
      </c>
      <c r="B10" s="1337" t="str">
        <f>'Attach 3 (JV)'!B8:E8</f>
        <v/>
      </c>
      <c r="C10" s="1337"/>
      <c r="D10" s="1337"/>
      <c r="E10" s="257" t="str">
        <f>'Attach 3 (JV)'!F8</f>
        <v>3rd Floor</v>
      </c>
      <c r="H10" s="250"/>
      <c r="I10" s="253"/>
    </row>
    <row r="11" spans="1:26">
      <c r="B11" s="1337" t="str">
        <f>'Attach 3 (JV)'!B9:E9</f>
        <v/>
      </c>
      <c r="C11" s="1337"/>
      <c r="D11" s="1337"/>
      <c r="E11" s="257" t="str">
        <f>'Attach 3 (JV)'!F9</f>
        <v>12 Rana Pratap Marg</v>
      </c>
    </row>
    <row r="12" spans="1:26">
      <c r="A12" s="254"/>
      <c r="B12" s="1337" t="str">
        <f>'Attach 3 (JV)'!B10:E10</f>
        <v/>
      </c>
      <c r="C12" s="1337"/>
      <c r="D12" s="1337"/>
      <c r="E12" s="259" t="str">
        <f>'Attach 3 (JV)'!F10</f>
        <v>Lucknow-226001 (UP)</v>
      </c>
    </row>
    <row r="13" spans="1:26" ht="16.149999999999999" customHeight="1">
      <c r="A13" s="246" t="s">
        <v>0</v>
      </c>
    </row>
    <row r="14" spans="1:26" ht="45" customHeight="1">
      <c r="A14" s="1352" t="s">
        <v>34</v>
      </c>
      <c r="B14" s="1352"/>
      <c r="C14" s="1352"/>
      <c r="D14" s="1352"/>
      <c r="E14" s="1352"/>
    </row>
    <row r="15" spans="1:26" ht="0.6" customHeight="1">
      <c r="A15" s="254"/>
      <c r="B15" s="254"/>
      <c r="C15" s="254"/>
      <c r="D15" s="254"/>
      <c r="E15" s="254"/>
    </row>
    <row r="16" spans="1:26" ht="66.599999999999994" customHeight="1">
      <c r="A16" s="261" t="s">
        <v>540</v>
      </c>
      <c r="B16" s="261" t="s">
        <v>35</v>
      </c>
      <c r="C16" s="315" t="s">
        <v>36</v>
      </c>
      <c r="D16" s="261" t="s">
        <v>37</v>
      </c>
      <c r="E16" s="261" t="s">
        <v>38</v>
      </c>
    </row>
    <row r="17" spans="1:9" ht="21" customHeight="1">
      <c r="A17" s="316"/>
      <c r="B17" s="316"/>
      <c r="C17" s="317"/>
      <c r="D17" s="317"/>
      <c r="E17" s="317"/>
    </row>
    <row r="18" spans="1:9" ht="21" customHeight="1">
      <c r="A18" s="316"/>
      <c r="B18" s="316"/>
      <c r="C18" s="317"/>
      <c r="D18" s="317"/>
      <c r="E18" s="317"/>
    </row>
    <row r="19" spans="1:9" ht="21" customHeight="1">
      <c r="A19" s="316"/>
      <c r="B19" s="316"/>
      <c r="C19" s="317"/>
      <c r="D19" s="317"/>
      <c r="E19" s="317"/>
      <c r="F19" s="281"/>
      <c r="G19" s="281"/>
      <c r="H19" s="281"/>
    </row>
    <row r="20" spans="1:9" ht="21" customHeight="1">
      <c r="A20" s="316"/>
      <c r="B20" s="316"/>
      <c r="C20" s="317"/>
      <c r="D20" s="317"/>
      <c r="E20" s="317"/>
      <c r="F20" s="318"/>
      <c r="G20" s="318"/>
      <c r="H20" s="247"/>
      <c r="I20" s="319"/>
    </row>
    <row r="21" spans="1:9" ht="21" customHeight="1">
      <c r="A21" s="316"/>
      <c r="B21" s="316"/>
      <c r="C21" s="317"/>
      <c r="D21" s="317"/>
      <c r="E21" s="317"/>
      <c r="F21" s="318"/>
      <c r="G21" s="318"/>
      <c r="H21" s="269"/>
    </row>
    <row r="22" spans="1:9" ht="23.25" customHeight="1">
      <c r="D22" s="254"/>
      <c r="E22" s="254"/>
      <c r="F22" s="272" t="b">
        <v>1</v>
      </c>
      <c r="G22" s="281"/>
      <c r="H22" s="281"/>
      <c r="I22" s="319"/>
    </row>
    <row r="23" spans="1:9" ht="73.5" customHeight="1">
      <c r="A23" s="1348" t="s">
        <v>39</v>
      </c>
      <c r="B23" s="1348"/>
      <c r="C23" s="1348"/>
      <c r="D23" s="1348"/>
      <c r="E23" s="1348"/>
      <c r="F23" s="281"/>
      <c r="G23" s="281"/>
      <c r="H23" s="281"/>
      <c r="I23" s="319"/>
    </row>
    <row r="24" spans="1:9" s="246" customFormat="1" ht="51.75" customHeight="1">
      <c r="A24" s="1349" t="s">
        <v>40</v>
      </c>
      <c r="B24" s="1349"/>
      <c r="C24" s="1349"/>
      <c r="D24" s="1349"/>
      <c r="E24" s="1349"/>
    </row>
    <row r="25" spans="1:9" s="246" customFormat="1" ht="84" customHeight="1">
      <c r="A25" s="1349" t="s">
        <v>41</v>
      </c>
      <c r="B25" s="1349"/>
      <c r="C25" s="1349"/>
      <c r="D25" s="1349"/>
      <c r="E25" s="1349"/>
    </row>
    <row r="26" spans="1:9" s="246" customFormat="1" ht="0.6" hidden="1" customHeight="1">
      <c r="A26" s="254"/>
      <c r="B26" s="254"/>
      <c r="C26" s="254"/>
      <c r="D26" s="282"/>
      <c r="E26" s="254"/>
    </row>
    <row r="27" spans="1:9" ht="24" customHeight="1">
      <c r="A27" s="283" t="s">
        <v>374</v>
      </c>
      <c r="B27" s="284" t="str">
        <f>'Attach 3 (JV)'!B12</f>
        <v>--</v>
      </c>
      <c r="C27" s="320"/>
      <c r="D27" s="282" t="s">
        <v>377</v>
      </c>
      <c r="E27" s="285" t="str">
        <f>'Attach 3 (JV)'!F12</f>
        <v/>
      </c>
    </row>
    <row r="28" spans="1:9" ht="24" customHeight="1">
      <c r="A28" s="283" t="s">
        <v>27</v>
      </c>
      <c r="B28" s="285" t="str">
        <f>'Attach 3 (JV)'!B13</f>
        <v/>
      </c>
      <c r="C28" s="320"/>
      <c r="D28" s="282" t="s">
        <v>378</v>
      </c>
      <c r="E28" s="285" t="str">
        <f>'Attach 3 (JV)'!F13</f>
        <v/>
      </c>
    </row>
    <row r="29" spans="1:9" ht="24" customHeight="1">
      <c r="D29" s="282"/>
    </row>
    <row r="30" spans="1:9" ht="24" customHeight="1">
      <c r="A30" s="283" t="str">
        <f>A1</f>
        <v>5002002011/OTHERS/DOM/K00 - NR3 RHQ -1</v>
      </c>
      <c r="B30" s="249"/>
      <c r="C30" s="249"/>
      <c r="D30" s="249"/>
      <c r="E30" s="249" t="str">
        <f>E1</f>
        <v>ATTACHMENT-6</v>
      </c>
    </row>
    <row r="31" spans="1:9" ht="24" customHeight="1">
      <c r="A31" s="283"/>
      <c r="B31" s="249"/>
      <c r="C31" s="249"/>
      <c r="D31" s="249"/>
      <c r="E31" s="249"/>
    </row>
    <row r="32" spans="1:9" ht="20.100000000000001" customHeight="1">
      <c r="A32" s="1350" t="str">
        <f>A5</f>
        <v>(Alternative, Deviations and Exceptions to the Provisions)</v>
      </c>
      <c r="B32" s="1350"/>
      <c r="C32" s="1350"/>
      <c r="D32" s="1350"/>
      <c r="E32" s="1350"/>
    </row>
    <row r="33" spans="1:5" ht="20.100000000000001" customHeight="1">
      <c r="A33" s="1350"/>
      <c r="B33" s="1350"/>
      <c r="C33" s="1350"/>
      <c r="D33" s="1350"/>
      <c r="E33" s="1350"/>
    </row>
    <row r="34" spans="1:5" ht="20.100000000000001" customHeight="1"/>
    <row r="35" spans="1:5" ht="42" customHeight="1">
      <c r="A35" s="276" t="s">
        <v>540</v>
      </c>
      <c r="B35" s="276" t="s">
        <v>35</v>
      </c>
      <c r="C35" s="1351" t="s">
        <v>36</v>
      </c>
      <c r="D35" s="1351"/>
      <c r="E35" s="276" t="s">
        <v>42</v>
      </c>
    </row>
    <row r="36" spans="1:5" ht="22.5" customHeight="1">
      <c r="A36" s="316"/>
      <c r="B36" s="316"/>
      <c r="C36" s="1346"/>
      <c r="D36" s="1347"/>
      <c r="E36" s="317"/>
    </row>
    <row r="37" spans="1:5" ht="22.5" customHeight="1">
      <c r="A37" s="316"/>
      <c r="B37" s="316"/>
      <c r="C37" s="1346"/>
      <c r="D37" s="1347"/>
      <c r="E37" s="317"/>
    </row>
    <row r="38" spans="1:5" ht="22.5" customHeight="1">
      <c r="A38" s="316"/>
      <c r="B38" s="316"/>
      <c r="C38" s="1346"/>
      <c r="D38" s="1347"/>
      <c r="E38" s="317"/>
    </row>
    <row r="39" spans="1:5" ht="22.5" customHeight="1">
      <c r="A39" s="316"/>
      <c r="B39" s="316"/>
      <c r="C39" s="1346"/>
      <c r="D39" s="1347"/>
      <c r="E39" s="317"/>
    </row>
    <row r="40" spans="1:5" ht="22.5" customHeight="1">
      <c r="A40" s="316"/>
      <c r="B40" s="316"/>
      <c r="C40" s="1346"/>
      <c r="D40" s="1347"/>
      <c r="E40" s="317"/>
    </row>
    <row r="41" spans="1:5" ht="22.5" customHeight="1">
      <c r="A41" s="316"/>
      <c r="B41" s="316"/>
      <c r="C41" s="1346"/>
      <c r="D41" s="1347"/>
      <c r="E41" s="317"/>
    </row>
    <row r="42" spans="1:5" ht="22.5" customHeight="1">
      <c r="A42" s="316"/>
      <c r="B42" s="316"/>
      <c r="C42" s="1346"/>
      <c r="D42" s="1347"/>
      <c r="E42" s="317"/>
    </row>
    <row r="43" spans="1:5" ht="22.5" customHeight="1">
      <c r="A43" s="316"/>
      <c r="B43" s="316"/>
      <c r="C43" s="1346"/>
      <c r="D43" s="1347"/>
      <c r="E43" s="317"/>
    </row>
    <row r="44" spans="1:5" ht="22.5" customHeight="1">
      <c r="A44" s="316"/>
      <c r="B44" s="316"/>
      <c r="C44" s="1346"/>
      <c r="D44" s="1347"/>
      <c r="E44" s="317"/>
    </row>
    <row r="45" spans="1:5" ht="22.5" customHeight="1">
      <c r="A45" s="316"/>
      <c r="B45" s="316"/>
      <c r="C45" s="1346"/>
      <c r="D45" s="1347"/>
      <c r="E45" s="317"/>
    </row>
    <row r="46" spans="1:5" ht="20.100000000000001" customHeight="1"/>
    <row r="47" spans="1:5" ht="25.5" customHeight="1"/>
    <row r="48" spans="1:5" ht="25.5" customHeight="1">
      <c r="A48" s="247"/>
      <c r="B48" s="247"/>
      <c r="C48" s="247"/>
      <c r="D48" s="282"/>
      <c r="E48" s="247"/>
    </row>
    <row r="49" spans="1:5" ht="25.5" customHeight="1">
      <c r="A49" s="283" t="s">
        <v>374</v>
      </c>
      <c r="B49" s="284" t="str">
        <f>B27</f>
        <v>--</v>
      </c>
      <c r="C49" s="320"/>
      <c r="D49" s="282" t="s">
        <v>377</v>
      </c>
      <c r="E49" s="285" t="str">
        <f>E27</f>
        <v/>
      </c>
    </row>
    <row r="50" spans="1:5" ht="25.5" customHeight="1">
      <c r="A50" s="283" t="s">
        <v>27</v>
      </c>
      <c r="B50" s="284" t="str">
        <f>B28</f>
        <v/>
      </c>
      <c r="C50" s="320"/>
      <c r="D50" s="282" t="s">
        <v>378</v>
      </c>
      <c r="E50" s="285" t="str">
        <f>E28</f>
        <v/>
      </c>
    </row>
    <row r="51" spans="1:5" ht="25.5" customHeight="1">
      <c r="D51" s="282"/>
    </row>
  </sheetData>
  <sheetProtection algorithmName="SHA-512" hashValue="b+oLPo4rf0U5jBhuTZ5iwsSFErNcRbGRFI+PnSaxnFeWdhck+d+G4jA4ArBT9tOQwVE3Mfj78c9ZY9KxPnp7fw==" saltValue="WwAhJp01fdqb5v2D3+sf5Q==" spinCount="100000" sheet="1" formatColumns="0" formatRows="0" selectLockedCells="1"/>
  <customSheetViews>
    <customSheetView guid="{0AFB6978-7313-4728-B878-8E9EB7D4525B}" showPageBreaks="1" showGridLines="0" zeroValues="0" printArea="1" hiddenRows="1" hiddenColumns="1" view="pageBreakPreview" topLeftCell="A24">
      <selection activeCell="C39" sqref="C39:D39"/>
      <rowBreaks count="1" manualBreakCount="1">
        <brk id="29" max="4" man="1"/>
      </rowBreaks>
      <pageMargins left="1.25" right="0" top="0.57999999999999996" bottom="0.4" header="0.34" footer="0.2"/>
      <pageSetup scale="81" orientation="portrait" r:id="rId1"/>
      <headerFooter alignWithMargins="0">
        <oddFooter>&amp;R&amp;"Book Antiqua,Bold"&amp;8 Page &amp;P</oddFooter>
      </headerFooter>
    </customSheetView>
    <customSheetView guid="{B2F5BE93-BC39-41F1-A7AB-BF1A62CC5EC1}" showPageBreaks="1" showGridLines="0" zeroValues="0" printArea="1" hiddenRows="1" hiddenColumns="1" view="pageBreakPreview">
      <selection activeCell="C37" sqref="C37:D37"/>
      <rowBreaks count="1" manualBreakCount="1">
        <brk id="29" max="4" man="1"/>
      </rowBreaks>
      <pageMargins left="1.25" right="0" top="0.57999999999999996" bottom="0.4" header="0.34" footer="0.2"/>
      <pageSetup scale="81" orientation="portrait" r:id="rId2"/>
      <headerFooter alignWithMargins="0">
        <oddFooter>&amp;R&amp;"Book Antiqua,Bold"&amp;8 Page &amp;P</oddFooter>
      </headerFooter>
    </customSheetView>
    <customSheetView guid="{58E3016B-91DE-45B1-ADEB-496391BDEDAF}" showPageBreaks="1" showGridLines="0" zeroValues="0" printArea="1" hiddenRows="1" hiddenColumns="1" view="pageBreakPreview" topLeftCell="A17">
      <selection activeCell="A17" sqref="A17"/>
      <rowBreaks count="1" manualBreakCount="1">
        <brk id="29" max="4" man="1"/>
      </rowBreaks>
      <pageMargins left="1.25" right="0" top="0.57999999999999996" bottom="0.4" header="0.34" footer="0.2"/>
      <pageSetup scale="81" orientation="portrait" r:id="rId3"/>
      <headerFooter alignWithMargins="0">
        <oddFooter>&amp;R&amp;"Book Antiqua,Bold"&amp;8 Page &amp;P</oddFooter>
      </headerFooter>
    </customSheetView>
    <customSheetView guid="{D69D2B09-6F35-4678-B712-8272F13318EF}" showPageBreaks="1" showGridLines="0" zeroValues="0" printArea="1" hiddenRows="1" hiddenColumns="1" view="pageBreakPreview" topLeftCell="A11">
      <selection activeCell="A17" sqref="A17"/>
      <rowBreaks count="1" manualBreakCount="1">
        <brk id="29" max="4" man="1"/>
      </rowBreaks>
      <pageMargins left="1.25" right="0" top="0.57999999999999996" bottom="0.4" header="0.34" footer="0.2"/>
      <pageSetup scale="81" orientation="portrait" r:id="rId4"/>
      <headerFooter alignWithMargins="0">
        <oddFooter>&amp;R&amp;"Book Antiqua,Bold"&amp;8 Page &amp;P</oddFooter>
      </headerFooter>
    </customSheetView>
    <customSheetView guid="{0664780A-E8AC-4BA6-9C3B-53B9085473D3}" showPageBreaks="1" showGridLines="0" zeroValues="0" printArea="1" hiddenRows="1" hiddenColumns="1" view="pageBreakPreview" topLeftCell="A23">
      <selection activeCell="A17" sqref="A17"/>
      <rowBreaks count="1" manualBreakCount="1">
        <brk id="29" max="4" man="1"/>
      </rowBreaks>
      <pageMargins left="1.25" right="0" top="0.57999999999999996" bottom="0.4" header="0.34" footer="0.2"/>
      <pageSetup scale="81" orientation="portrait" r:id="rId5"/>
      <headerFooter alignWithMargins="0">
        <oddFooter>&amp;R&amp;"Book Antiqua,Bold"&amp;8 Page &amp;P</oddFooter>
      </headerFooter>
    </customSheetView>
    <customSheetView guid="{611D8B62-9C40-451B-ABB4-92F111B2BF43}" showPageBreaks="1" showGridLines="0" zeroValues="0" printArea="1" hiddenRows="1" hiddenColumns="1" view="pageBreakPreview" topLeftCell="A51">
      <selection activeCell="A17" sqref="A17"/>
      <rowBreaks count="1" manualBreakCount="1">
        <brk id="29" max="4" man="1"/>
      </rowBreaks>
      <pageMargins left="1.25" right="0" top="0.57999999999999996" bottom="0.4" header="0.34" footer="0.2"/>
      <pageSetup scale="81" orientation="portrait" r:id="rId6"/>
      <headerFooter alignWithMargins="0">
        <oddFooter>&amp;R&amp;"Book Antiqua,Bold"&amp;8 Page &amp;P</oddFooter>
      </headerFooter>
    </customSheetView>
    <customSheetView guid="{2648A02A-7B8C-446F-A14E-7410EA5360FE}" showPageBreaks="1" showGridLines="0" zeroValues="0" printArea="1" hiddenRows="1" hiddenColumns="1" view="pageBreakPreview">
      <selection activeCell="A17" sqref="A17"/>
      <rowBreaks count="1" manualBreakCount="1">
        <brk id="29" max="4" man="1"/>
      </rowBreaks>
      <pageMargins left="1.25" right="0" top="0.57999999999999996" bottom="0.4" header="0.34" footer="0.2"/>
      <pageSetup scale="81" orientation="portrait" r:id="rId7"/>
      <headerFooter alignWithMargins="0">
        <oddFooter>&amp;R&amp;"Book Antiqua,Bold"&amp;8 Page &amp;P</oddFooter>
      </headerFooter>
    </customSheetView>
    <customSheetView guid="{4FC0AD0E-817E-4CA2-8399-B627A39139DF}" showPageBreaks="1" showGridLines="0" zeroValues="0" printArea="1" hiddenColumns="1" view="pageBreakPreview" topLeftCell="A9">
      <selection activeCell="A17" sqref="A17"/>
      <rowBreaks count="1" manualBreakCount="1">
        <brk id="29" max="4" man="1"/>
      </rowBreaks>
      <pageMargins left="1.25" right="0" top="0.57999999999999996" bottom="0.4" header="0.34" footer="0.2"/>
      <pageSetup scale="81" orientation="portrait" r:id="rId8"/>
      <headerFooter alignWithMargins="0">
        <oddFooter>&amp;R&amp;"Book Antiqua,Bold"&amp;8 Page &amp;P</oddFooter>
      </headerFooter>
    </customSheetView>
    <customSheetView guid="{5DC8802C-6CD8-4623-90B5-A2B66DEC93B5}" showPageBreaks="1" showGridLines="0" zeroValues="0" printArea="1" hiddenRows="1" hiddenColumns="1" view="pageBreakPreview" topLeftCell="A11">
      <selection activeCell="A17" sqref="A17"/>
      <rowBreaks count="1" manualBreakCount="1">
        <brk id="29" max="4" man="1"/>
      </rowBreaks>
      <pageMargins left="1.25" right="0" top="0.57999999999999996" bottom="0.4" header="0.34" footer="0.2"/>
      <pageSetup scale="81" orientation="portrait" r:id="rId9"/>
      <headerFooter alignWithMargins="0">
        <oddFooter>&amp;R&amp;"Book Antiqua,Bold"&amp;8 Page &amp;P</oddFooter>
      </headerFooter>
    </customSheetView>
    <customSheetView guid="{28358ADF-83C9-480A-8EF5-E9DA8FAE77A0}" showPageBreaks="1" showGridLines="0" zeroValues="0" printArea="1" hiddenRows="1" hiddenColumns="1" view="pageBreakPreview" topLeftCell="A17">
      <selection activeCell="A4" sqref="A4:I4"/>
      <rowBreaks count="1" manualBreakCount="1">
        <brk id="29" max="4" man="1"/>
      </rowBreaks>
      <pageMargins left="1.25" right="0" top="0.57999999999999996" bottom="0.4" header="0.34" footer="0.2"/>
      <pageSetup scale="81" orientation="portrait" r:id="rId10"/>
      <headerFooter alignWithMargins="0">
        <oddFooter>&amp;R&amp;"Book Antiqua,Bold"&amp;8 Page &amp;P</oddFooter>
      </headerFooter>
    </customSheetView>
    <customSheetView guid="{8FC0B3D6-A78E-4DDC-99E8-A5E9B8E73FA3}" showPageBreaks="1" showGridLines="0" zeroValues="0" printArea="1" hiddenRows="1" hiddenColumns="1" view="pageBreakPreview">
      <selection activeCell="C37" sqref="C37:D37"/>
      <rowBreaks count="1" manualBreakCount="1">
        <brk id="29" max="4" man="1"/>
      </rowBreaks>
      <pageMargins left="1.25" right="0" top="0.57999999999999996" bottom="0.4" header="0.34" footer="0.2"/>
      <pageSetup scale="81" orientation="portrait" r:id="rId11"/>
      <headerFooter alignWithMargins="0">
        <oddFooter>&amp;R&amp;"Book Antiqua,Bold"&amp;8 Page &amp;P</oddFooter>
      </headerFooter>
    </customSheetView>
    <customSheetView guid="{5DC8ED3C-E653-4387-97C3-43EF0A70C2EF}" showPageBreaks="1" showGridLines="0" zeroValues="0" printArea="1" hiddenRows="1" hiddenColumns="1" view="pageBreakPreview">
      <selection activeCell="C42" sqref="C42:D42"/>
      <rowBreaks count="1" manualBreakCount="1">
        <brk id="29" max="4" man="1"/>
      </rowBreaks>
      <pageMargins left="1.25" right="0" top="0.57999999999999996" bottom="0.4" header="0.34" footer="0.2"/>
      <pageSetup scale="81" orientation="portrait" r:id="rId12"/>
      <headerFooter alignWithMargins="0">
        <oddFooter>&amp;R&amp;"Book Antiqua,Bold"&amp;8 Page &amp;P</oddFooter>
      </headerFooter>
    </customSheetView>
    <customSheetView guid="{F0885BF5-178F-41B6-9611-A7BB675B299A}" showPageBreaks="1" showGridLines="0" zeroValues="0" printArea="1" hiddenRows="1" hiddenColumns="1" view="pageBreakPreview">
      <selection activeCell="C42" sqref="C42:D42"/>
      <rowBreaks count="1" manualBreakCount="1">
        <brk id="29" max="4" man="1"/>
      </rowBreaks>
      <pageMargins left="1.25" right="0" top="0.57999999999999996" bottom="0.4" header="0.34" footer="0.2"/>
      <pageSetup scale="81" orientation="portrait" r:id="rId13"/>
      <headerFooter alignWithMargins="0">
        <oddFooter>&amp;R&amp;"Book Antiqua,Bold"&amp;8 Page &amp;P</oddFooter>
      </headerFooter>
    </customSheetView>
    <customSheetView guid="{C9119EB8-9526-4B47-A454-6A8BA9C2C748}" showPageBreaks="1" showGridLines="0" zeroValues="0" printArea="1" hiddenRows="1" hiddenColumns="1" view="pageBreakPreview">
      <selection activeCell="C42" sqref="C42:D42"/>
      <rowBreaks count="1" manualBreakCount="1">
        <brk id="29" max="4" man="1"/>
      </rowBreaks>
      <pageMargins left="1.25" right="0" top="0.57999999999999996" bottom="0.4" header="0.34" footer="0.2"/>
      <pageSetup scale="81" orientation="portrait" r:id="rId14"/>
      <headerFooter alignWithMargins="0">
        <oddFooter>&amp;R&amp;"Book Antiqua,Bold"&amp;8 Page &amp;P</oddFooter>
      </headerFooter>
    </customSheetView>
  </customSheetViews>
  <mergeCells count="24">
    <mergeCell ref="B12:D12"/>
    <mergeCell ref="A14:E14"/>
    <mergeCell ref="A3:E3"/>
    <mergeCell ref="A5:E5"/>
    <mergeCell ref="A8:D8"/>
    <mergeCell ref="B9:D9"/>
    <mergeCell ref="B10:D10"/>
    <mergeCell ref="B11:D11"/>
    <mergeCell ref="C44:D44"/>
    <mergeCell ref="C45:D45"/>
    <mergeCell ref="A23:E23"/>
    <mergeCell ref="A24:E24"/>
    <mergeCell ref="A25:E25"/>
    <mergeCell ref="A32:E32"/>
    <mergeCell ref="A33:E33"/>
    <mergeCell ref="C35:D35"/>
    <mergeCell ref="C36:D36"/>
    <mergeCell ref="C37:D37"/>
    <mergeCell ref="C38:D38"/>
    <mergeCell ref="C39:D39"/>
    <mergeCell ref="C40:D40"/>
    <mergeCell ref="C41:D41"/>
    <mergeCell ref="C42:D42"/>
    <mergeCell ref="C43:D43"/>
  </mergeCells>
  <phoneticPr fontId="26" type="noConversion"/>
  <conditionalFormatting sqref="A52:E52">
    <cfRule type="expression" dxfId="10" priority="2" stopIfTrue="1">
      <formula>$F$22="No"</formula>
    </cfRule>
  </conditionalFormatting>
  <conditionalFormatting sqref="A30:E51">
    <cfRule type="expression" dxfId="9" priority="1" stopIfTrue="1">
      <formula>$F$22=FALSE</formula>
    </cfRule>
  </conditionalFormatting>
  <pageMargins left="1.25" right="0" top="0.57999999999999996" bottom="0.4" header="0.34" footer="0.2"/>
  <pageSetup scale="81" orientation="portrait" r:id="rId15"/>
  <headerFooter alignWithMargins="0">
    <oddFooter>&amp;R&amp;"Book Antiqua,Bold"&amp;8 Page &amp;P</oddFooter>
  </headerFooter>
  <rowBreaks count="1" manualBreakCount="1">
    <brk id="29" max="4" man="1"/>
  </rowBreaks>
  <drawing r:id="rId16"/>
  <legacyDrawing r:id="rId17"/>
  <mc:AlternateContent xmlns:mc="http://schemas.openxmlformats.org/markup-compatibility/2006">
    <mc:Choice Requires="x14">
      <controls>
        <mc:AlternateContent xmlns:mc="http://schemas.openxmlformats.org/markup-compatibility/2006">
          <mc:Choice Requires="x14">
            <control shapeId="1155073" r:id="rId18" name="Check Box 1">
              <controlPr defaultSize="0" print="0" autoFill="0" autoLine="0" autoPict="0">
                <anchor moveWithCells="1">
                  <from>
                    <xdr:col>4</xdr:col>
                    <xdr:colOff>142875</xdr:colOff>
                    <xdr:row>13</xdr:row>
                    <xdr:rowOff>542925</xdr:rowOff>
                  </from>
                  <to>
                    <xdr:col>4</xdr:col>
                    <xdr:colOff>228600</xdr:colOff>
                    <xdr:row>15</xdr:row>
                    <xdr:rowOff>152400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K46"/>
  <sheetViews>
    <sheetView showGridLines="0" showZeros="0" topLeftCell="A5" zoomScale="85" zoomScaleNormal="85" zoomScaleSheetLayoutView="100" workbookViewId="0">
      <selection activeCell="E24" sqref="E24:K24"/>
    </sheetView>
  </sheetViews>
  <sheetFormatPr defaultRowHeight="14.25"/>
  <cols>
    <col min="1" max="1" width="4.125" style="246" customWidth="1"/>
    <col min="2" max="2" width="18" style="246" customWidth="1"/>
    <col min="3" max="3" width="11.875" style="246" customWidth="1"/>
    <col min="4" max="4" width="7.25" style="246" customWidth="1"/>
    <col min="5" max="5" width="17.125" style="246" customWidth="1"/>
    <col min="6" max="6" width="13.375" style="246" hidden="1" customWidth="1"/>
    <col min="7" max="10" width="0.375" style="246" customWidth="1"/>
    <col min="11" max="11" width="34.375" style="246" customWidth="1"/>
    <col min="12" max="16384" width="9" style="247"/>
  </cols>
  <sheetData>
    <row r="1" spans="1:11" ht="22.5" customHeight="1">
      <c r="A1" s="243" t="str">
        <f>Basic!B5</f>
        <v>5002002011/OTHERS/DOM/K00 - NR3 RHQ -1</v>
      </c>
      <c r="B1" s="297"/>
      <c r="C1" s="297"/>
      <c r="D1" s="297"/>
      <c r="E1" s="297"/>
      <c r="F1" s="297"/>
      <c r="G1" s="297"/>
      <c r="H1" s="297"/>
      <c r="I1" s="297"/>
      <c r="J1" s="297"/>
      <c r="K1" s="718" t="s">
        <v>745</v>
      </c>
    </row>
    <row r="2" spans="1:11" ht="15" customHeight="1"/>
    <row r="3" spans="1:11" ht="77.45" customHeight="1">
      <c r="A3" s="1319" t="str">
        <f>Basic!B1</f>
        <v xml:space="preserve">Supply, Installation, Testing and Commissioning of CCTV System at 400kV Gorakhpur Substation of POWERGRID
</v>
      </c>
      <c r="B3" s="1319"/>
      <c r="C3" s="1319"/>
      <c r="D3" s="1319"/>
      <c r="E3" s="1319"/>
      <c r="F3" s="1319"/>
      <c r="G3" s="1319"/>
      <c r="H3" s="1319"/>
      <c r="I3" s="1319"/>
      <c r="J3" s="1319"/>
      <c r="K3" s="1319"/>
    </row>
    <row r="4" spans="1:11" ht="15" hidden="1" customHeight="1">
      <c r="A4" s="249"/>
      <c r="K4" s="250"/>
    </row>
    <row r="5" spans="1:11" s="696" customFormat="1" ht="20.100000000000001" customHeight="1">
      <c r="A5" s="1320" t="s">
        <v>43</v>
      </c>
      <c r="B5" s="1320"/>
      <c r="C5" s="1320"/>
      <c r="D5" s="1320"/>
      <c r="E5" s="1320"/>
      <c r="F5" s="1320"/>
      <c r="G5" s="1320"/>
      <c r="H5" s="1320"/>
      <c r="I5" s="1320"/>
      <c r="J5" s="1320"/>
      <c r="K5" s="1320"/>
    </row>
    <row r="6" spans="1:11" ht="7.5" customHeight="1">
      <c r="A6" s="254"/>
      <c r="K6" s="250"/>
    </row>
    <row r="7" spans="1:11" ht="20.100000000000001" customHeight="1">
      <c r="A7" s="252" t="str">
        <f>'Attach 3 (JV)'!A5</f>
        <v>Bidder’s Name and Address (Sole Bidder) :</v>
      </c>
      <c r="I7" s="651">
        <f>'Attach 3 (JV)'!E5</f>
        <v>0</v>
      </c>
      <c r="J7" s="651" t="str">
        <f>'Attach 3 (JV)'!F5</f>
        <v>To:</v>
      </c>
    </row>
    <row r="8" spans="1:11" ht="36" customHeight="1">
      <c r="A8" s="1321" t="str">
        <f>'Attach 3 (JV)'!A6:E6</f>
        <v/>
      </c>
      <c r="B8" s="1321"/>
      <c r="C8" s="1321"/>
      <c r="D8" s="1321"/>
      <c r="E8" s="256"/>
      <c r="F8" s="256"/>
      <c r="G8" s="256"/>
      <c r="H8" s="256"/>
      <c r="I8" s="250">
        <f>'Attach 3 (JV)'!E6</f>
        <v>0</v>
      </c>
      <c r="J8" s="250" t="str">
        <f>'Attach 3 (JV)'!F6</f>
        <v>Contracts &amp; Materials Deptt</v>
      </c>
    </row>
    <row r="9" spans="1:11" ht="15">
      <c r="A9" s="258" t="s">
        <v>547</v>
      </c>
      <c r="B9" s="1343" t="str">
        <f>'Attach 3 (JV)'!B7:E7</f>
        <v/>
      </c>
      <c r="C9" s="1343"/>
      <c r="D9" s="1343"/>
      <c r="E9" s="628"/>
      <c r="F9" s="628"/>
      <c r="G9" s="628"/>
      <c r="H9" s="628"/>
      <c r="I9" s="250">
        <f>'Attach 3 (JV)'!E7</f>
        <v>0</v>
      </c>
      <c r="J9" s="250" t="str">
        <f>'Attach 3 (JV)'!F7</f>
        <v>Power Grid Corporation of India Ltd.,</v>
      </c>
    </row>
    <row r="10" spans="1:11" ht="15">
      <c r="A10" s="258" t="s">
        <v>549</v>
      </c>
      <c r="B10" s="1337" t="str">
        <f>'Attach 3 (JV)'!B8:E8</f>
        <v/>
      </c>
      <c r="C10" s="1337"/>
      <c r="D10" s="1337"/>
      <c r="E10" s="627"/>
      <c r="F10" s="627"/>
      <c r="G10" s="627"/>
      <c r="H10" s="627"/>
      <c r="I10" s="250">
        <f>'Attach 3 (JV)'!E8</f>
        <v>0</v>
      </c>
      <c r="J10" s="250" t="str">
        <f>'Attach 3 (JV)'!F8</f>
        <v>3rd Floor</v>
      </c>
    </row>
    <row r="11" spans="1:11">
      <c r="B11" s="1337" t="str">
        <f>'Attach 3 (JV)'!B9:E9</f>
        <v/>
      </c>
      <c r="C11" s="1337"/>
      <c r="D11" s="1337"/>
      <c r="E11" s="627"/>
      <c r="F11" s="627"/>
      <c r="G11" s="627"/>
      <c r="H11" s="627"/>
      <c r="I11" s="250">
        <f>'Attach 3 (JV)'!E9</f>
        <v>0</v>
      </c>
      <c r="J11" s="250" t="str">
        <f>'Attach 3 (JV)'!F9</f>
        <v>12 Rana Pratap Marg</v>
      </c>
    </row>
    <row r="12" spans="1:11">
      <c r="A12" s="254"/>
      <c r="B12" s="1337" t="str">
        <f>'Attach 3 (JV)'!B10:E10</f>
        <v/>
      </c>
      <c r="C12" s="1337"/>
      <c r="D12" s="1337"/>
      <c r="E12" s="627"/>
      <c r="F12" s="627"/>
      <c r="G12" s="627"/>
      <c r="H12" s="627"/>
      <c r="I12" s="246">
        <f>'Attach 3 (JV)'!E10</f>
        <v>0</v>
      </c>
      <c r="J12" s="246" t="str">
        <f>'Attach 3 (JV)'!F10</f>
        <v>Lucknow-226001 (UP)</v>
      </c>
    </row>
    <row r="13" spans="1:11" ht="15" customHeight="1">
      <c r="A13" s="254"/>
      <c r="B13" s="242"/>
      <c r="C13" s="242"/>
      <c r="D13" s="242"/>
      <c r="E13" s="242"/>
      <c r="F13" s="242"/>
      <c r="G13" s="242"/>
      <c r="H13" s="242"/>
      <c r="I13" s="242"/>
      <c r="J13" s="242"/>
    </row>
    <row r="14" spans="1:11" ht="20.100000000000001" customHeight="1">
      <c r="A14" s="246" t="s">
        <v>0</v>
      </c>
    </row>
    <row r="15" spans="1:11" ht="15" customHeight="1">
      <c r="A15" s="254"/>
    </row>
    <row r="16" spans="1:11" ht="48" customHeight="1">
      <c r="A16" s="1367" t="s">
        <v>911</v>
      </c>
      <c r="B16" s="1367"/>
      <c r="C16" s="1367"/>
      <c r="D16" s="1367"/>
      <c r="E16" s="1367"/>
      <c r="F16" s="1367"/>
      <c r="G16" s="1367"/>
      <c r="H16" s="1367"/>
      <c r="I16" s="1367"/>
      <c r="J16" s="1367"/>
      <c r="K16" s="1367"/>
    </row>
    <row r="17" spans="1:11" ht="6" customHeight="1">
      <c r="A17" s="254"/>
      <c r="B17" s="254"/>
      <c r="C17" s="254"/>
      <c r="D17" s="254"/>
      <c r="E17" s="254"/>
      <c r="F17" s="254"/>
      <c r="G17" s="254"/>
      <c r="H17" s="254"/>
      <c r="I17" s="254"/>
      <c r="J17" s="254"/>
    </row>
    <row r="18" spans="1:11" ht="27.75" customHeight="1">
      <c r="A18" s="1338" t="s">
        <v>540</v>
      </c>
      <c r="B18" s="1361" t="s">
        <v>827</v>
      </c>
      <c r="C18" s="1362"/>
      <c r="D18" s="1363"/>
      <c r="E18" s="1361" t="s">
        <v>672</v>
      </c>
      <c r="F18" s="1362"/>
      <c r="G18" s="1362"/>
      <c r="H18" s="1362"/>
      <c r="I18" s="1362"/>
      <c r="J18" s="1362"/>
      <c r="K18" s="1363"/>
    </row>
    <row r="19" spans="1:11">
      <c r="A19" s="1339"/>
      <c r="B19" s="1364"/>
      <c r="C19" s="1365"/>
      <c r="D19" s="1366"/>
      <c r="E19" s="1364"/>
      <c r="F19" s="1365"/>
      <c r="G19" s="1365"/>
      <c r="H19" s="1365"/>
      <c r="I19" s="1365"/>
      <c r="J19" s="1365"/>
      <c r="K19" s="1366"/>
    </row>
    <row r="20" spans="1:11" ht="39.950000000000003" customHeight="1">
      <c r="A20" s="768"/>
      <c r="B20" s="1357"/>
      <c r="C20" s="1357"/>
      <c r="D20" s="1357"/>
      <c r="E20" s="1358"/>
      <c r="F20" s="1359"/>
      <c r="G20" s="1359"/>
      <c r="H20" s="1359"/>
      <c r="I20" s="1359"/>
      <c r="J20" s="1359"/>
      <c r="K20" s="1360"/>
    </row>
    <row r="21" spans="1:11" ht="39.950000000000003" customHeight="1">
      <c r="A21" s="768"/>
      <c r="B21" s="1354"/>
      <c r="C21" s="1355"/>
      <c r="D21" s="1356"/>
      <c r="E21" s="1358"/>
      <c r="F21" s="1359"/>
      <c r="G21" s="1359"/>
      <c r="H21" s="1359"/>
      <c r="I21" s="1359"/>
      <c r="J21" s="1359"/>
      <c r="K21" s="1360"/>
    </row>
    <row r="22" spans="1:11" ht="39.950000000000003" customHeight="1">
      <c r="A22" s="768"/>
      <c r="B22" s="1357"/>
      <c r="C22" s="1357"/>
      <c r="D22" s="1357"/>
      <c r="E22" s="1358"/>
      <c r="F22" s="1359"/>
      <c r="G22" s="1359"/>
      <c r="H22" s="1359"/>
      <c r="I22" s="1359"/>
      <c r="J22" s="1359"/>
      <c r="K22" s="1360"/>
    </row>
    <row r="23" spans="1:11" ht="39.950000000000003" customHeight="1">
      <c r="A23" s="768"/>
      <c r="B23" s="1354"/>
      <c r="C23" s="1355"/>
      <c r="D23" s="1356"/>
      <c r="E23" s="1358"/>
      <c r="F23" s="1359"/>
      <c r="G23" s="1359"/>
      <c r="H23" s="1359"/>
      <c r="I23" s="1359"/>
      <c r="J23" s="1359"/>
      <c r="K23" s="1360"/>
    </row>
    <row r="24" spans="1:11" ht="39.950000000000003" customHeight="1">
      <c r="A24" s="768"/>
      <c r="B24" s="1357"/>
      <c r="C24" s="1357"/>
      <c r="D24" s="1357"/>
      <c r="E24" s="1358"/>
      <c r="F24" s="1359"/>
      <c r="G24" s="1359"/>
      <c r="H24" s="1359"/>
      <c r="I24" s="1359"/>
      <c r="J24" s="1359"/>
      <c r="K24" s="1360"/>
    </row>
    <row r="25" spans="1:11" ht="39.950000000000003" customHeight="1">
      <c r="A25" s="768"/>
      <c r="B25" s="1354"/>
      <c r="C25" s="1355"/>
      <c r="D25" s="1356"/>
      <c r="E25" s="1358"/>
      <c r="F25" s="1359"/>
      <c r="G25" s="1359"/>
      <c r="H25" s="1359"/>
      <c r="I25" s="1359"/>
      <c r="J25" s="1359"/>
      <c r="K25" s="1360"/>
    </row>
    <row r="26" spans="1:11" ht="39.950000000000003" customHeight="1">
      <c r="A26" s="768"/>
      <c r="B26" s="1357"/>
      <c r="C26" s="1357"/>
      <c r="D26" s="1357"/>
      <c r="E26" s="1358"/>
      <c r="F26" s="1359"/>
      <c r="G26" s="1359"/>
      <c r="H26" s="1359"/>
      <c r="I26" s="1359"/>
      <c r="J26" s="1359"/>
      <c r="K26" s="1360"/>
    </row>
    <row r="27" spans="1:11" ht="39.950000000000003" customHeight="1">
      <c r="A27" s="768"/>
      <c r="B27" s="1354"/>
      <c r="C27" s="1355"/>
      <c r="D27" s="1356"/>
      <c r="E27" s="1358"/>
      <c r="F27" s="1359"/>
      <c r="G27" s="1359"/>
      <c r="H27" s="1359"/>
      <c r="I27" s="1359"/>
      <c r="J27" s="1359"/>
      <c r="K27" s="1360"/>
    </row>
    <row r="28" spans="1:11" ht="39.950000000000003" customHeight="1">
      <c r="A28" s="768"/>
      <c r="B28" s="1357"/>
      <c r="C28" s="1357"/>
      <c r="D28" s="1357"/>
      <c r="E28" s="1358"/>
      <c r="F28" s="1359"/>
      <c r="G28" s="1359"/>
      <c r="H28" s="1359"/>
      <c r="I28" s="1359"/>
      <c r="J28" s="1359"/>
      <c r="K28" s="1360"/>
    </row>
    <row r="29" spans="1:11" ht="39.950000000000003" customHeight="1">
      <c r="A29" s="768"/>
      <c r="B29" s="1354"/>
      <c r="C29" s="1355"/>
      <c r="D29" s="1356"/>
      <c r="E29" s="1358"/>
      <c r="F29" s="1359"/>
      <c r="G29" s="1359"/>
      <c r="H29" s="1359"/>
      <c r="I29" s="1359"/>
      <c r="J29" s="1359"/>
      <c r="K29" s="1360"/>
    </row>
    <row r="30" spans="1:11" ht="22.5" customHeight="1">
      <c r="A30" s="323"/>
      <c r="B30" s="324"/>
      <c r="C30" s="324"/>
      <c r="D30" s="324"/>
      <c r="E30" s="324"/>
      <c r="F30" s="324"/>
      <c r="G30" s="324"/>
      <c r="H30" s="324"/>
      <c r="I30" s="324"/>
      <c r="J30" s="324"/>
    </row>
    <row r="31" spans="1:11" ht="19.5" customHeight="1">
      <c r="A31" s="323"/>
      <c r="B31" s="324"/>
      <c r="C31" s="324"/>
      <c r="D31" s="324"/>
      <c r="E31" s="324"/>
      <c r="F31" s="324"/>
      <c r="G31" s="324"/>
      <c r="H31" s="324"/>
      <c r="I31" s="324"/>
      <c r="J31" s="324"/>
    </row>
    <row r="32" spans="1:11" ht="33" customHeight="1">
      <c r="A32" s="283" t="s">
        <v>374</v>
      </c>
      <c r="B32" s="284" t="str">
        <f>'Attach 3 (JV)'!B12</f>
        <v>--</v>
      </c>
      <c r="D32" s="247"/>
      <c r="E32" s="552" t="s">
        <v>377</v>
      </c>
      <c r="F32" s="552" t="s">
        <v>377</v>
      </c>
      <c r="G32" s="556"/>
      <c r="H32" s="556" t="str">
        <f>'Attach 10'!E24</f>
        <v/>
      </c>
      <c r="I32" s="247"/>
      <c r="J32" s="247"/>
    </row>
    <row r="33" spans="1:11" ht="33" customHeight="1">
      <c r="A33" s="283" t="s">
        <v>27</v>
      </c>
      <c r="B33" s="285" t="str">
        <f>'Attach 3 (JV)'!B13</f>
        <v/>
      </c>
      <c r="D33" s="247"/>
      <c r="E33" s="552" t="s">
        <v>378</v>
      </c>
      <c r="F33" s="552" t="s">
        <v>378</v>
      </c>
      <c r="G33" s="556"/>
      <c r="H33" s="556" t="str">
        <f>'Attach 10'!E25</f>
        <v/>
      </c>
      <c r="I33" s="247"/>
      <c r="J33" s="247"/>
    </row>
    <row r="34" spans="1:11" ht="6" customHeight="1">
      <c r="A34" s="283"/>
      <c r="B34" s="285"/>
      <c r="D34" s="282"/>
      <c r="E34" s="282"/>
      <c r="F34" s="282"/>
      <c r="G34" s="282"/>
      <c r="H34" s="282"/>
      <c r="I34" s="282"/>
      <c r="J34" s="282"/>
    </row>
    <row r="35" spans="1:11" ht="45" customHeight="1">
      <c r="A35" s="1353" t="s">
        <v>44</v>
      </c>
      <c r="B35" s="1353"/>
      <c r="C35" s="1353"/>
      <c r="D35" s="1353"/>
      <c r="E35" s="1353"/>
      <c r="F35" s="1353"/>
      <c r="G35" s="1353"/>
      <c r="H35" s="1353"/>
      <c r="I35" s="1353"/>
      <c r="J35" s="1353"/>
      <c r="K35" s="1353"/>
    </row>
    <row r="36" spans="1:11" ht="20.100000000000001" customHeight="1">
      <c r="A36" s="288"/>
    </row>
    <row r="37" spans="1:11" ht="20.100000000000001" customHeight="1"/>
    <row r="38" spans="1:11" ht="20.100000000000001" customHeight="1">
      <c r="A38" s="288"/>
    </row>
    <row r="39" spans="1:11" ht="20.100000000000001" customHeight="1"/>
    <row r="40" spans="1:11" ht="20.100000000000001" customHeight="1">
      <c r="A40" s="288"/>
    </row>
    <row r="41" spans="1:11" ht="20.100000000000001" customHeight="1"/>
    <row r="42" spans="1:11" ht="20.100000000000001" customHeight="1">
      <c r="A42" s="288"/>
    </row>
    <row r="43" spans="1:11" ht="20.100000000000001" customHeight="1"/>
    <row r="44" spans="1:11" ht="20.100000000000001" customHeight="1"/>
    <row r="45" spans="1:11" ht="20.100000000000001" customHeight="1"/>
    <row r="46" spans="1:11" ht="20.100000000000001" customHeight="1"/>
  </sheetData>
  <sheetProtection password="8242" sheet="1" objects="1" scenarios="1" formatColumns="0" formatRows="0" selectLockedCells="1"/>
  <customSheetViews>
    <customSheetView guid="{0AFB6978-7313-4728-B878-8E9EB7D4525B}" scale="85" showGridLines="0" zeroValues="0" hiddenRows="1" hiddenColumns="1" topLeftCell="A5">
      <selection activeCell="E24" sqref="E24:K24"/>
      <rowBreaks count="1" manualBreakCount="1">
        <brk id="35" max="4" man="1"/>
      </rowBreaks>
      <pageMargins left="0.93" right="0.37" top="0.59055118110236204" bottom="0.59055118110236204" header="0.35433070866141703" footer="0.35433070866141703"/>
      <pageSetup scale="72" orientation="portrait" r:id="rId1"/>
      <headerFooter alignWithMargins="0">
        <oddFooter>&amp;R&amp;"Book Antiqua,Bold"&amp;8 Page &amp;P of &amp;N</oddFooter>
      </headerFooter>
    </customSheetView>
    <customSheetView guid="{B2F5BE93-BC39-41F1-A7AB-BF1A62CC5EC1}" showPageBreaks="1" showGridLines="0" zeroValues="0" printArea="1" hiddenRows="1" hiddenColumns="1" view="pageBreakPreview">
      <selection activeCell="E36" sqref="E36"/>
      <rowBreaks count="2" manualBreakCount="2">
        <brk id="42" max="10" man="1"/>
        <brk id="43" max="4" man="1"/>
      </rowBreaks>
      <pageMargins left="0.93" right="0.37" top="0.59055118110236204" bottom="0.59055118110236204" header="0.35433070866141703" footer="0.35433070866141703"/>
      <pageSetup scale="72" orientation="portrait" r:id="rId2"/>
      <headerFooter alignWithMargins="0">
        <oddFooter>&amp;R&amp;"Book Antiqua,Bold"&amp;8 Page &amp;P of &amp;N</oddFooter>
      </headerFooter>
    </customSheetView>
    <customSheetView guid="{58E3016B-91DE-45B1-ADEB-496391BDEDAF}" showPageBreaks="1" showGridLines="0" zeroValues="0" printArea="1" hiddenRows="1" hiddenColumns="1" view="pageBreakPreview" topLeftCell="A50">
      <selection activeCell="H36" sqref="H36:I36"/>
      <rowBreaks count="2" manualBreakCount="2">
        <brk id="35" max="8" man="1"/>
        <brk id="47" max="4" man="1"/>
      </rowBreaks>
      <pageMargins left="0.93" right="0.37" top="0.59055118110236204" bottom="0.59055118110236204" header="0.35433070866141703" footer="0.35433070866141703"/>
      <pageSetup scale="72" orientation="portrait" r:id="rId3"/>
      <headerFooter alignWithMargins="0">
        <oddFooter>&amp;R&amp;"Book Antiqua,Bold"&amp;8 Page &amp;P of &amp;N</oddFooter>
      </headerFooter>
    </customSheetView>
    <customSheetView guid="{D69D2B09-6F35-4678-B712-8272F13318EF}" showPageBreaks="1" showGridLines="0" zeroValues="0" printArea="1" hiddenRows="1" hiddenColumns="1" view="pageBreakPreview" topLeftCell="A30">
      <selection activeCell="E36" sqref="E36"/>
      <rowBreaks count="2" manualBreakCount="2">
        <brk id="39" max="8" man="1"/>
        <brk id="47" max="4" man="1"/>
      </rowBreaks>
      <pageMargins left="0.93" right="0.37" top="0.59055118110236204" bottom="0.59055118110236204" header="0.35433070866141703" footer="0.35433070866141703"/>
      <pageSetup scale="72" orientation="portrait" r:id="rId4"/>
      <headerFooter alignWithMargins="0">
        <oddFooter>&amp;R&amp;"Book Antiqua,Bold"&amp;8 Page &amp;P of &amp;N</oddFooter>
      </headerFooter>
    </customSheetView>
    <customSheetView guid="{0664780A-E8AC-4BA6-9C3B-53B9085473D3}" showPageBreaks="1" showGridLines="0" zeroValues="0" printArea="1" hiddenRows="1" hiddenColumns="1" view="pageBreakPreview" topLeftCell="A38">
      <selection activeCell="E36" sqref="E36:I36"/>
      <rowBreaks count="1" manualBreakCount="1">
        <brk id="47" max="4" man="1"/>
      </rowBreaks>
      <pageMargins left="0.93" right="0.37" top="0.59055118110236204" bottom="0.59055118110236204" header="0.35433070866141703" footer="0.35433070866141703"/>
      <pageSetup scale="72" orientation="portrait" r:id="rId5"/>
      <headerFooter alignWithMargins="0">
        <oddFooter>&amp;R&amp;"Book Antiqua,Bold"&amp;8 Page &amp;P of &amp;N</oddFooter>
      </headerFooter>
    </customSheetView>
    <customSheetView guid="{611D8B62-9C40-451B-ABB4-92F111B2BF43}" showPageBreaks="1" showGridLines="0" zeroValues="0" printArea="1" view="pageBreakPreview">
      <selection activeCell="E20" sqref="E20"/>
      <rowBreaks count="1" manualBreakCount="1">
        <brk id="42" max="4" man="1"/>
      </rowBreaks>
      <pageMargins left="0.93" right="0.37" top="0.59055118110236204" bottom="0.59055118110236204" header="0.35433070866141703" footer="0.35433070866141703"/>
      <pageSetup scale="75" orientation="portrait" r:id="rId6"/>
      <headerFooter alignWithMargins="0">
        <oddFooter>&amp;R&amp;"Book Antiqua,Bold"&amp;8 Page &amp;P of &amp;N</oddFooter>
      </headerFooter>
    </customSheetView>
    <customSheetView guid="{2648A02A-7B8C-446F-A14E-7410EA5360FE}" showPageBreaks="1" showGridLines="0" zeroValues="0" printArea="1" view="pageBreakPreview">
      <selection activeCell="G24" sqref="G24"/>
      <rowBreaks count="1" manualBreakCount="1">
        <brk id="42" max="4" man="1"/>
      </rowBreaks>
      <pageMargins left="0.93" right="0.37" top="0.59055118110236204" bottom="0.59055118110236204" header="0.35433070866141703" footer="0.35433070866141703"/>
      <pageSetup scale="75" orientation="portrait" r:id="rId7"/>
      <headerFooter alignWithMargins="0">
        <oddFooter>&amp;R&amp;"Book Antiqua,Bold"&amp;8 Page &amp;P of &amp;N</oddFooter>
      </headerFooter>
    </customSheetView>
    <customSheetView guid="{4FC0AD0E-817E-4CA2-8399-B627A39139DF}" showPageBreaks="1" showGridLines="0" zeroValues="0" printArea="1" view="pageBreakPreview" topLeftCell="A20">
      <selection activeCell="H20" sqref="H20"/>
      <rowBreaks count="2" manualBreakCount="2">
        <brk id="36" max="7" man="1"/>
        <brk id="42" max="4" man="1"/>
      </rowBreaks>
      <pageMargins left="0.93" right="0.37" top="0.59055118110236204" bottom="0.59055118110236204" header="0.35433070866141703" footer="0.35433070866141703"/>
      <pageSetup scale="75" orientation="portrait" r:id="rId8"/>
      <headerFooter alignWithMargins="0">
        <oddFooter>&amp;R&amp;"Book Antiqua,Bold"&amp;8 Page &amp;P of &amp;N</oddFooter>
      </headerFooter>
    </customSheetView>
    <customSheetView guid="{5DC8802C-6CD8-4623-90B5-A2B66DEC93B5}" showPageBreaks="1" showGridLines="0" zeroValues="0" printArea="1" hiddenRows="1" hiddenColumns="1" view="pageBreakPreview" topLeftCell="A30">
      <selection activeCell="E36" sqref="E36"/>
      <rowBreaks count="2" manualBreakCount="2">
        <brk id="39" max="8" man="1"/>
        <brk id="47" max="4" man="1"/>
      </rowBreaks>
      <pageMargins left="0.93" right="0.37" top="0.59055118110236204" bottom="0.59055118110236204" header="0.35433070866141703" footer="0.35433070866141703"/>
      <pageSetup scale="72" orientation="portrait" r:id="rId9"/>
      <headerFooter alignWithMargins="0">
        <oddFooter>&amp;R&amp;"Book Antiqua,Bold"&amp;8 Page &amp;P of &amp;N</oddFooter>
      </headerFooter>
    </customSheetView>
    <customSheetView guid="{28358ADF-83C9-480A-8EF5-E9DA8FAE77A0}" showPageBreaks="1" showGridLines="0" zeroValues="0" printArea="1" hiddenRows="1" hiddenColumns="1" view="pageBreakPreview" topLeftCell="A50">
      <selection activeCell="A4" sqref="A4:I4"/>
      <rowBreaks count="2" manualBreakCount="2">
        <brk id="40" max="8" man="1"/>
        <brk id="47" max="4" man="1"/>
      </rowBreaks>
      <pageMargins left="0.93" right="0.37" top="0.59055118110236204" bottom="0.59055118110236204" header="0.35433070866141703" footer="0.35433070866141703"/>
      <pageSetup scale="72" orientation="portrait" r:id="rId10"/>
      <headerFooter alignWithMargins="0">
        <oddFooter>&amp;R&amp;"Book Antiqua,Bold"&amp;8 Page &amp;P of &amp;N</oddFooter>
      </headerFooter>
    </customSheetView>
    <customSheetView guid="{8FC0B3D6-A78E-4DDC-99E8-A5E9B8E73FA3}" showPageBreaks="1" showGridLines="0" zeroValues="0" printArea="1" hiddenRows="1" hiddenColumns="1" view="pageBreakPreview">
      <selection activeCell="E36" sqref="E36"/>
      <rowBreaks count="2" manualBreakCount="2">
        <brk id="42" max="10" man="1"/>
        <brk id="43" max="4" man="1"/>
      </rowBreaks>
      <pageMargins left="0.93" right="0.37" top="0.59055118110236204" bottom="0.59055118110236204" header="0.35433070866141703" footer="0.35433070866141703"/>
      <pageSetup scale="72" orientation="portrait" r:id="rId11"/>
      <headerFooter alignWithMargins="0">
        <oddFooter>&amp;R&amp;"Book Antiqua,Bold"&amp;8 Page &amp;P of &amp;N</oddFooter>
      </headerFooter>
    </customSheetView>
    <customSheetView guid="{5DC8ED3C-E653-4387-97C3-43EF0A70C2EF}" showPageBreaks="1" showGridLines="0" zeroValues="0" printArea="1" hiddenRows="1" hiddenColumns="1" view="pageBreakPreview">
      <selection activeCell="E20" sqref="E20:K20"/>
      <rowBreaks count="1" manualBreakCount="1">
        <brk id="35" max="4" man="1"/>
      </rowBreaks>
      <pageMargins left="0.93" right="0.37" top="0.59055118110236204" bottom="0.59055118110236204" header="0.35433070866141703" footer="0.35433070866141703"/>
      <pageSetup scale="72" orientation="portrait" r:id="rId12"/>
      <headerFooter alignWithMargins="0">
        <oddFooter>&amp;R&amp;"Book Antiqua,Bold"&amp;8 Page &amp;P of &amp;N</oddFooter>
      </headerFooter>
    </customSheetView>
    <customSheetView guid="{F0885BF5-178F-41B6-9611-A7BB675B299A}" showPageBreaks="1" showGridLines="0" zeroValues="0" printArea="1" hiddenRows="1" hiddenColumns="1" view="pageBreakPreview">
      <selection activeCell="E20" sqref="E20:K20"/>
      <rowBreaks count="1" manualBreakCount="1">
        <brk id="35" max="4" man="1"/>
      </rowBreaks>
      <pageMargins left="0.93" right="0.37" top="0.59055118110236204" bottom="0.59055118110236204" header="0.35433070866141703" footer="0.35433070866141703"/>
      <pageSetup scale="72" orientation="portrait" r:id="rId13"/>
      <headerFooter alignWithMargins="0">
        <oddFooter>&amp;R&amp;"Book Antiqua,Bold"&amp;8 Page &amp;P of &amp;N</oddFooter>
      </headerFooter>
    </customSheetView>
    <customSheetView guid="{C9119EB8-9526-4B47-A454-6A8BA9C2C748}" showPageBreaks="1" showGridLines="0" zeroValues="0" printArea="1" hiddenRows="1" hiddenColumns="1" view="pageBreakPreview">
      <selection activeCell="E20" sqref="E20:K20"/>
      <rowBreaks count="1" manualBreakCount="1">
        <brk id="35" max="4" man="1"/>
      </rowBreaks>
      <pageMargins left="0.93" right="0.37" top="0.59055118110236204" bottom="0.59055118110236204" header="0.35433070866141703" footer="0.35433070866141703"/>
      <pageSetup scale="72" orientation="portrait" r:id="rId14"/>
      <headerFooter alignWithMargins="0">
        <oddFooter>&amp;R&amp;"Book Antiqua,Bold"&amp;8 Page &amp;P of &amp;N</oddFooter>
      </headerFooter>
    </customSheetView>
  </customSheetViews>
  <mergeCells count="32">
    <mergeCell ref="B11:D11"/>
    <mergeCell ref="E25:K25"/>
    <mergeCell ref="E26:K26"/>
    <mergeCell ref="E27:K27"/>
    <mergeCell ref="E28:K28"/>
    <mergeCell ref="E18:K19"/>
    <mergeCell ref="E24:K24"/>
    <mergeCell ref="B18:D19"/>
    <mergeCell ref="B12:D12"/>
    <mergeCell ref="A16:K16"/>
    <mergeCell ref="A18:A19"/>
    <mergeCell ref="B20:D20"/>
    <mergeCell ref="E20:K20"/>
    <mergeCell ref="E21:K21"/>
    <mergeCell ref="E22:K22"/>
    <mergeCell ref="E23:K23"/>
    <mergeCell ref="A3:K3"/>
    <mergeCell ref="A5:K5"/>
    <mergeCell ref="A8:D8"/>
    <mergeCell ref="B9:D9"/>
    <mergeCell ref="B10:D10"/>
    <mergeCell ref="B21:D21"/>
    <mergeCell ref="B24:D24"/>
    <mergeCell ref="B29:D29"/>
    <mergeCell ref="B22:D22"/>
    <mergeCell ref="B23:D23"/>
    <mergeCell ref="A35:K35"/>
    <mergeCell ref="B25:D25"/>
    <mergeCell ref="B26:D26"/>
    <mergeCell ref="B27:D27"/>
    <mergeCell ref="B28:D28"/>
    <mergeCell ref="E29:K29"/>
  </mergeCells>
  <phoneticPr fontId="26" type="noConversion"/>
  <pageMargins left="0.93" right="0.37" top="0.59055118110236204" bottom="0.59055118110236204" header="0.35433070866141703" footer="0.35433070866141703"/>
  <pageSetup scale="72" orientation="portrait" r:id="rId15"/>
  <headerFooter alignWithMargins="0">
    <oddFooter>&amp;R&amp;"Book Antiqua,Bold"&amp;8 Page &amp;P of &amp;N</oddFooter>
  </headerFooter>
  <rowBreaks count="1" manualBreakCount="1">
    <brk id="35" max="4" man="1"/>
  </rowBreaks>
  <drawing r:id="rId1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4" tint="0.39997558519241921"/>
  </sheetPr>
  <dimension ref="A1:I39"/>
  <sheetViews>
    <sheetView showGridLines="0" showZeros="0" view="pageBreakPreview" topLeftCell="A13" zoomScale="85" zoomScaleSheetLayoutView="90" workbookViewId="0">
      <selection activeCell="A18" sqref="A18:E21"/>
    </sheetView>
  </sheetViews>
  <sheetFormatPr defaultColWidth="9.125" defaultRowHeight="14.25"/>
  <cols>
    <col min="1" max="1" width="31.875" style="538" customWidth="1"/>
    <col min="2" max="2" width="25.5" style="538" customWidth="1"/>
    <col min="3" max="5" width="11" style="538" customWidth="1"/>
    <col min="6" max="8" width="9.125" style="538"/>
    <col min="9" max="16384" width="9.125" style="539"/>
  </cols>
  <sheetData>
    <row r="1" spans="1:9" ht="21.75" customHeight="1">
      <c r="A1" s="535" t="str">
        <f>Basic!B5</f>
        <v>5002002011/OTHERS/DOM/K00 - NR3 RHQ -1</v>
      </c>
      <c r="B1" s="536"/>
      <c r="C1" s="536"/>
      <c r="D1" s="536"/>
      <c r="E1" s="537" t="s">
        <v>367</v>
      </c>
    </row>
    <row r="2" spans="1:9" ht="15">
      <c r="A2" s="540"/>
      <c r="B2" s="540"/>
      <c r="C2" s="540"/>
      <c r="D2" s="540"/>
      <c r="E2" s="540"/>
    </row>
    <row r="3" spans="1:9" ht="69" customHeight="1">
      <c r="A3" s="1369" t="str">
        <f>Basic!B1</f>
        <v xml:space="preserve">Supply, Installation, Testing and Commissioning of CCTV System at 400kV Gorakhpur Substation of POWERGRID
</v>
      </c>
      <c r="B3" s="1369"/>
      <c r="C3" s="1369"/>
      <c r="D3" s="1369"/>
      <c r="E3" s="1369"/>
      <c r="F3" s="541"/>
      <c r="G3" s="541"/>
      <c r="H3" s="541"/>
    </row>
    <row r="4" spans="1:9" ht="20.100000000000001" customHeight="1">
      <c r="A4" s="542"/>
      <c r="H4" s="543"/>
      <c r="I4" s="544"/>
    </row>
    <row r="5" spans="1:9" ht="20.100000000000001" customHeight="1">
      <c r="A5" s="1370" t="s">
        <v>368</v>
      </c>
      <c r="B5" s="1370"/>
      <c r="C5" s="1370"/>
      <c r="D5" s="1370"/>
      <c r="E5" s="1370"/>
      <c r="F5" s="545"/>
      <c r="H5" s="543"/>
      <c r="I5" s="546"/>
    </row>
    <row r="6" spans="1:9" ht="20.100000000000001" customHeight="1">
      <c r="A6" s="547"/>
      <c r="H6" s="543"/>
      <c r="I6" s="546"/>
    </row>
    <row r="7" spans="1:9" ht="20.100000000000001" customHeight="1">
      <c r="A7" s="545" t="str">
        <f>'Attach 3 (JV)'!A5</f>
        <v>Bidder’s Name and Address (Sole Bidder) :</v>
      </c>
      <c r="C7" s="548" t="str">
        <f>'Attach 3 (JV)'!F5</f>
        <v>To:</v>
      </c>
      <c r="H7" s="543"/>
      <c r="I7" s="546"/>
    </row>
    <row r="8" spans="1:9" ht="15">
      <c r="A8" s="757" t="str">
        <f>'Attach 3 (JV)'!A6:E6</f>
        <v/>
      </c>
      <c r="B8" s="757"/>
      <c r="C8" s="548" t="str">
        <f>'Attach 3 (JV)'!F6</f>
        <v>Contracts &amp; Materials Deptt</v>
      </c>
      <c r="D8" s="757"/>
      <c r="H8" s="543"/>
      <c r="I8" s="546"/>
    </row>
    <row r="9" spans="1:9" ht="15">
      <c r="A9" s="549" t="s">
        <v>547</v>
      </c>
      <c r="B9" s="758" t="str">
        <f>'Attach 3 (JV)'!B7:E7</f>
        <v/>
      </c>
      <c r="C9" s="548" t="str">
        <f>'Attach 3 (JV)'!F7</f>
        <v>Power Grid Corporation of India Ltd.,</v>
      </c>
      <c r="D9" s="758"/>
      <c r="H9" s="543"/>
      <c r="I9" s="546"/>
    </row>
    <row r="10" spans="1:9" ht="15">
      <c r="A10" s="549" t="s">
        <v>549</v>
      </c>
      <c r="B10" s="756" t="str">
        <f>'Attach 3 (JV)'!B8:E8</f>
        <v/>
      </c>
      <c r="C10" s="548" t="str">
        <f>'Attach 3 (JV)'!F8</f>
        <v>3rd Floor</v>
      </c>
      <c r="D10" s="756"/>
      <c r="H10" s="543"/>
      <c r="I10" s="546"/>
    </row>
    <row r="11" spans="1:9" ht="15">
      <c r="B11" s="756" t="str">
        <f>'Attach 3 (JV)'!B9:E9</f>
        <v/>
      </c>
      <c r="C11" s="548" t="str">
        <f>'Attach 3 (JV)'!F9</f>
        <v>12 Rana Pratap Marg</v>
      </c>
      <c r="D11" s="756"/>
    </row>
    <row r="12" spans="1:9">
      <c r="A12" s="547"/>
      <c r="B12" s="1368" t="str">
        <f>'Attach 3 (JV)'!B10:E10</f>
        <v/>
      </c>
      <c r="C12" s="1368"/>
      <c r="D12" s="1368"/>
      <c r="E12" s="550"/>
    </row>
    <row r="13" spans="1:9" ht="20.100000000000001" customHeight="1">
      <c r="A13" s="547"/>
      <c r="B13" s="551"/>
      <c r="C13" s="551"/>
      <c r="D13" s="551"/>
      <c r="G13" s="550"/>
    </row>
    <row r="14" spans="1:9" ht="20.100000000000001" customHeight="1">
      <c r="A14" s="538" t="s">
        <v>0</v>
      </c>
    </row>
    <row r="15" spans="1:9" ht="20.100000000000001" customHeight="1">
      <c r="A15" s="547"/>
    </row>
    <row r="16" spans="1:9" ht="76.5" customHeight="1">
      <c r="A16" s="1371" t="s">
        <v>719</v>
      </c>
      <c r="B16" s="1371"/>
      <c r="C16" s="1371"/>
      <c r="D16" s="1371"/>
      <c r="E16" s="1371"/>
    </row>
    <row r="17" spans="1:5">
      <c r="A17" s="672"/>
      <c r="B17" s="672"/>
      <c r="C17" s="672"/>
      <c r="D17" s="672"/>
      <c r="E17" s="672"/>
    </row>
    <row r="18" spans="1:5" ht="47.25" customHeight="1">
      <c r="A18" s="1372" t="s">
        <v>687</v>
      </c>
      <c r="B18" s="1373"/>
      <c r="C18" s="1373"/>
      <c r="D18" s="1373"/>
      <c r="E18" s="1374"/>
    </row>
    <row r="19" spans="1:5" ht="45" customHeight="1">
      <c r="A19" s="1375"/>
      <c r="B19" s="1376"/>
      <c r="C19" s="1376"/>
      <c r="D19" s="1376"/>
      <c r="E19" s="1377"/>
    </row>
    <row r="20" spans="1:5" ht="41.25" customHeight="1">
      <c r="A20" s="1375"/>
      <c r="B20" s="1376"/>
      <c r="C20" s="1376"/>
      <c r="D20" s="1376"/>
      <c r="E20" s="1377"/>
    </row>
    <row r="21" spans="1:5" ht="41.25" customHeight="1">
      <c r="A21" s="1378"/>
      <c r="B21" s="1379"/>
      <c r="C21" s="1379"/>
      <c r="D21" s="1379"/>
      <c r="E21" s="1380"/>
    </row>
    <row r="22" spans="1:5" ht="18" customHeight="1">
      <c r="A22" s="672"/>
      <c r="B22" s="672"/>
      <c r="C22" s="672"/>
      <c r="D22" s="672"/>
      <c r="E22" s="672"/>
    </row>
    <row r="23" spans="1:5" ht="23.25" customHeight="1">
      <c r="D23" s="552"/>
    </row>
    <row r="24" spans="1:5" ht="33" customHeight="1">
      <c r="A24" s="553" t="s">
        <v>374</v>
      </c>
      <c r="B24" s="554" t="str">
        <f>'Attach 3 (JV)'!B12</f>
        <v>--</v>
      </c>
      <c r="C24" s="555"/>
      <c r="D24" s="552" t="s">
        <v>377</v>
      </c>
      <c r="E24" s="556" t="str">
        <f>'Attach 3 (JV)'!F12</f>
        <v/>
      </c>
    </row>
    <row r="25" spans="1:5" ht="33" customHeight="1">
      <c r="A25" s="553" t="s">
        <v>27</v>
      </c>
      <c r="B25" s="556" t="str">
        <f>'Attach 3 (JV)'!B13</f>
        <v/>
      </c>
      <c r="C25" s="555"/>
      <c r="D25" s="552" t="s">
        <v>378</v>
      </c>
      <c r="E25" s="556" t="str">
        <f>'Attach 3 (JV)'!F13</f>
        <v/>
      </c>
    </row>
    <row r="26" spans="1:5" ht="33" customHeight="1">
      <c r="B26" s="555"/>
      <c r="C26" s="555"/>
      <c r="D26" s="552"/>
      <c r="E26" s="555"/>
    </row>
    <row r="27" spans="1:5" ht="20.100000000000001" customHeight="1"/>
    <row r="28" spans="1:5" ht="20.100000000000001" customHeight="1">
      <c r="A28" s="557"/>
    </row>
    <row r="29" spans="1:5" ht="20.100000000000001" customHeight="1"/>
    <row r="30" spans="1:5" ht="20.100000000000001" customHeight="1"/>
    <row r="31" spans="1:5" ht="20.100000000000001" customHeight="1">
      <c r="A31" s="557"/>
    </row>
    <row r="32" spans="1:5" ht="20.100000000000001" customHeight="1"/>
    <row r="33" spans="1:1" ht="20.100000000000001" customHeight="1">
      <c r="A33" s="557"/>
    </row>
    <row r="34" spans="1:1" ht="20.100000000000001" customHeight="1"/>
    <row r="35" spans="1:1" ht="20.100000000000001" customHeight="1">
      <c r="A35" s="557"/>
    </row>
    <row r="36" spans="1:1" ht="20.100000000000001" customHeight="1"/>
    <row r="37" spans="1:1" ht="20.100000000000001" customHeight="1"/>
    <row r="38" spans="1:1" ht="20.100000000000001" customHeight="1"/>
    <row r="39" spans="1:1" ht="20.100000000000001" customHeight="1"/>
  </sheetData>
  <sheetProtection password="8182" sheet="1" selectLockedCells="1"/>
  <customSheetViews>
    <customSheetView guid="{0AFB6978-7313-4728-B878-8E9EB7D4525B}" scale="85" showPageBreaks="1" showGridLines="0" zeroValues="0" printArea="1" state="hidden" view="pageBreakPreview" topLeftCell="A13">
      <selection activeCell="A18" sqref="A18:E21"/>
      <pageMargins left="0.75" right="0.63" top="0.57999999999999996" bottom="0.6" header="0.34" footer="0.35"/>
      <pageSetup scale="85" orientation="portrait" r:id="rId1"/>
      <headerFooter alignWithMargins="0">
        <oddFooter>&amp;R&amp;"Book Antiqua,Bold"&amp;8 Page &amp;P of &amp;N</oddFooter>
      </headerFooter>
    </customSheetView>
    <customSheetView guid="{B2F5BE93-BC39-41F1-A7AB-BF1A62CC5EC1}" scale="85" showPageBreaks="1" showGridLines="0" zeroValues="0" printArea="1" view="pageBreakPreview" topLeftCell="A19">
      <selection activeCell="B24" sqref="B24:E24"/>
      <pageMargins left="0.75" right="0.63" top="0.57999999999999996" bottom="0.6" header="0.34" footer="0.35"/>
      <pageSetup scale="85" orientation="portrait" r:id="rId2"/>
      <headerFooter alignWithMargins="0">
        <oddFooter>&amp;R&amp;"Book Antiqua,Bold"&amp;8 Page &amp;P of &amp;N</oddFooter>
      </headerFooter>
    </customSheetView>
    <customSheetView guid="{58E3016B-91DE-45B1-ADEB-496391BDEDAF}" scale="85" showPageBreaks="1" showGridLines="0" zeroValues="0" printArea="1" view="pageBreakPreview" topLeftCell="A25">
      <selection activeCell="B20" sqref="B20:D20"/>
      <pageMargins left="0.75" right="0.63" top="0.57999999999999996" bottom="0.6" header="0.34" footer="0.35"/>
      <pageSetup scale="85" orientation="portrait" r:id="rId3"/>
      <headerFooter alignWithMargins="0">
        <oddFooter>&amp;R&amp;"Book Antiqua,Bold"&amp;8 Page &amp;P of &amp;N</oddFooter>
      </headerFooter>
    </customSheetView>
    <customSheetView guid="{D69D2B09-6F35-4678-B712-8272F13318EF}" scale="85" showPageBreaks="1" showGridLines="0" zeroValues="0" printArea="1" view="pageBreakPreview" topLeftCell="A7">
      <selection activeCell="B19" sqref="B19:E19"/>
      <pageMargins left="0.75" right="0.63" top="0.57999999999999996" bottom="0.6" header="0.34" footer="0.35"/>
      <pageSetup scale="85" orientation="portrait" r:id="rId4"/>
      <headerFooter alignWithMargins="0">
        <oddFooter>&amp;R&amp;"Book Antiqua,Bold"&amp;8 Page &amp;P of &amp;N</oddFooter>
      </headerFooter>
    </customSheetView>
    <customSheetView guid="{0664780A-E8AC-4BA6-9C3B-53B9085473D3}" scale="85" showPageBreaks="1" showGridLines="0" zeroValues="0" printArea="1" hiddenRows="1" view="pageBreakPreview">
      <selection activeCell="B10" sqref="B10:D10"/>
      <pageMargins left="0.75" right="0.63" top="0.57999999999999996" bottom="0.6" header="0.34" footer="0.35"/>
      <pageSetup scale="85" orientation="portrait" r:id="rId5"/>
      <headerFooter alignWithMargins="0">
        <oddFooter>&amp;R&amp;"Book Antiqua,Bold"&amp;8 Page &amp;P of &amp;N</oddFooter>
      </headerFooter>
    </customSheetView>
    <customSheetView guid="{611D8B62-9C40-451B-ABB4-92F111B2BF43}" scale="85" showPageBreaks="1" showGridLines="0" zeroValues="0" printArea="1" view="pageBreakPreview">
      <selection activeCell="A3" sqref="A3:E3"/>
      <pageMargins left="0.75" right="0.63" top="0.57999999999999996" bottom="0.6" header="0.34" footer="0.35"/>
      <pageSetup scale="85" orientation="portrait" r:id="rId6"/>
      <headerFooter alignWithMargins="0">
        <oddFooter>&amp;R&amp;"Book Antiqua,Bold"&amp;8 Page &amp;P of &amp;N</oddFooter>
      </headerFooter>
    </customSheetView>
    <customSheetView guid="{4FC0AD0E-817E-4CA2-8399-B627A39139DF}" scale="85" showPageBreaks="1" showGridLines="0" zeroValues="0" printArea="1" view="pageBreakPreview">
      <selection activeCell="E23" sqref="E23"/>
      <pageMargins left="0.75" right="0.63" top="0.57999999999999996" bottom="0.6" header="0.34" footer="0.35"/>
      <pageSetup scale="85" orientation="portrait" r:id="rId7"/>
      <headerFooter alignWithMargins="0">
        <oddFooter>&amp;R&amp;"Book Antiqua,Bold"&amp;8 Page &amp;P of &amp;N</oddFooter>
      </headerFooter>
    </customSheetView>
    <customSheetView guid="{5DC8802C-6CD8-4623-90B5-A2B66DEC93B5}" scale="85" showPageBreaks="1" showGridLines="0" zeroValues="0" printArea="1" view="pageBreakPreview" topLeftCell="A7">
      <selection activeCell="B19" sqref="B19:E19"/>
      <pageMargins left="0.75" right="0.63" top="0.57999999999999996" bottom="0.6" header="0.34" footer="0.35"/>
      <pageSetup scale="85" orientation="portrait" r:id="rId8"/>
      <headerFooter alignWithMargins="0">
        <oddFooter>&amp;R&amp;"Book Antiqua,Bold"&amp;8 Page &amp;P of &amp;N</oddFooter>
      </headerFooter>
    </customSheetView>
    <customSheetView guid="{28358ADF-83C9-480A-8EF5-E9DA8FAE77A0}" scale="85" showPageBreaks="1" showGridLines="0" zeroValues="0" printArea="1" view="pageBreakPreview" topLeftCell="A7">
      <selection activeCell="A4" sqref="A4:I4"/>
      <pageMargins left="0.75" right="0.63" top="0.57999999999999996" bottom="0.6" header="0.34" footer="0.35"/>
      <pageSetup scale="85" orientation="portrait" r:id="rId9"/>
      <headerFooter alignWithMargins="0">
        <oddFooter>&amp;R&amp;"Book Antiqua,Bold"&amp;8 Page &amp;P of &amp;N</oddFooter>
      </headerFooter>
    </customSheetView>
    <customSheetView guid="{8FC0B3D6-A78E-4DDC-99E8-A5E9B8E73FA3}" scale="85" showPageBreaks="1" showGridLines="0" zeroValues="0" printArea="1" view="pageBreakPreview" topLeftCell="A19">
      <selection activeCell="B24" sqref="B24:E24"/>
      <pageMargins left="0.75" right="0.63" top="0.57999999999999996" bottom="0.6" header="0.34" footer="0.35"/>
      <pageSetup scale="85" orientation="portrait" r:id="rId10"/>
      <headerFooter alignWithMargins="0">
        <oddFooter>&amp;R&amp;"Book Antiqua,Bold"&amp;8 Page &amp;P of &amp;N</oddFooter>
      </headerFooter>
    </customSheetView>
    <customSheetView guid="{5DC8ED3C-E653-4387-97C3-43EF0A70C2EF}" scale="85" showPageBreaks="1" showGridLines="0" zeroValues="0" printArea="1" state="hidden" view="pageBreakPreview" topLeftCell="A13">
      <selection activeCell="A18" sqref="A18:E21"/>
      <pageMargins left="0.75" right="0.63" top="0.57999999999999996" bottom="0.6" header="0.34" footer="0.35"/>
      <pageSetup scale="85" orientation="portrait" r:id="rId11"/>
      <headerFooter alignWithMargins="0">
        <oddFooter>&amp;R&amp;"Book Antiqua,Bold"&amp;8 Page &amp;P of &amp;N</oddFooter>
      </headerFooter>
    </customSheetView>
    <customSheetView guid="{F0885BF5-178F-41B6-9611-A7BB675B299A}" scale="85" showPageBreaks="1" showGridLines="0" zeroValues="0" printArea="1" state="hidden" view="pageBreakPreview" topLeftCell="A13">
      <selection activeCell="A18" sqref="A18:E21"/>
      <pageMargins left="0.75" right="0.63" top="0.57999999999999996" bottom="0.6" header="0.34" footer="0.35"/>
      <pageSetup scale="85" orientation="portrait" r:id="rId12"/>
      <headerFooter alignWithMargins="0">
        <oddFooter>&amp;R&amp;"Book Antiqua,Bold"&amp;8 Page &amp;P of &amp;N</oddFooter>
      </headerFooter>
    </customSheetView>
    <customSheetView guid="{C9119EB8-9526-4B47-A454-6A8BA9C2C748}" scale="85" showPageBreaks="1" showGridLines="0" zeroValues="0" printArea="1" state="hidden" view="pageBreakPreview" topLeftCell="A13">
      <selection activeCell="A18" sqref="A18:E21"/>
      <pageMargins left="0.75" right="0.63" top="0.57999999999999996" bottom="0.6" header="0.34" footer="0.35"/>
      <pageSetup scale="85" orientation="portrait" r:id="rId13"/>
      <headerFooter alignWithMargins="0">
        <oddFooter>&amp;R&amp;"Book Antiqua,Bold"&amp;8 Page &amp;P of &amp;N</oddFooter>
      </headerFooter>
    </customSheetView>
  </customSheetViews>
  <mergeCells count="5">
    <mergeCell ref="B12:D12"/>
    <mergeCell ref="A3:E3"/>
    <mergeCell ref="A5:E5"/>
    <mergeCell ref="A16:E16"/>
    <mergeCell ref="A18:E21"/>
  </mergeCells>
  <phoneticPr fontId="26" type="noConversion"/>
  <pageMargins left="0.75" right="0.63" top="0.57999999999999996" bottom="0.6" header="0.34" footer="0.35"/>
  <pageSetup scale="85" orientation="portrait" r:id="rId14"/>
  <headerFooter alignWithMargins="0">
    <oddFooter>&amp;R&amp;"Book Antiqua,Bold"&amp;8 Page &amp;P of &amp;N</oddFooter>
  </headerFooter>
  <drawing r:id="rId15"/>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0">
    <pageSetUpPr fitToPage="1"/>
  </sheetPr>
  <dimension ref="A1:I25"/>
  <sheetViews>
    <sheetView showGridLines="0" showZeros="0" view="pageBreakPreview" topLeftCell="A14" zoomScale="85" zoomScaleSheetLayoutView="70" workbookViewId="0">
      <selection activeCell="B17" sqref="B17:C17"/>
    </sheetView>
  </sheetViews>
  <sheetFormatPr defaultRowHeight="14.25"/>
  <cols>
    <col min="1" max="1" width="10.625" style="246" customWidth="1"/>
    <col min="2" max="2" width="33.125" style="246" customWidth="1"/>
    <col min="3" max="3" width="21.75" style="246" customWidth="1"/>
    <col min="4" max="4" width="19.125" style="246" customWidth="1"/>
    <col min="5" max="5" width="17.5" style="246" customWidth="1"/>
    <col min="6" max="6" width="8" style="246" hidden="1" customWidth="1"/>
    <col min="7" max="7" width="9" style="246"/>
    <col min="8" max="8" width="9.875" style="246" customWidth="1"/>
    <col min="9" max="16384" width="9" style="247"/>
  </cols>
  <sheetData>
    <row r="1" spans="1:9" ht="22.5" customHeight="1">
      <c r="A1" s="243" t="str">
        <f>Basic!B5</f>
        <v>5002002011/OTHERS/DOM/K00 - NR3 RHQ -1</v>
      </c>
      <c r="B1" s="297"/>
      <c r="C1" s="297"/>
      <c r="D1" s="297"/>
      <c r="E1" s="245" t="s">
        <v>45</v>
      </c>
    </row>
    <row r="2" spans="1:9" ht="93" customHeight="1">
      <c r="A2" s="1319" t="str">
        <f>Basic!B1</f>
        <v xml:space="preserve">Supply, Installation, Testing and Commissioning of CCTV System at 400kV Gorakhpur Substation of POWERGRID
</v>
      </c>
      <c r="B2" s="1319"/>
      <c r="C2" s="1319"/>
      <c r="D2" s="1319"/>
      <c r="E2" s="1319"/>
      <c r="F2" s="248"/>
      <c r="G2" s="248"/>
      <c r="H2" s="248"/>
    </row>
    <row r="3" spans="1:9" ht="11.25" customHeight="1">
      <c r="A3" s="249"/>
      <c r="H3" s="250"/>
      <c r="I3" s="251"/>
    </row>
    <row r="4" spans="1:9" s="696" customFormat="1" ht="19.5" customHeight="1">
      <c r="A4" s="1384" t="s">
        <v>46</v>
      </c>
      <c r="B4" s="1384"/>
      <c r="C4" s="1384"/>
      <c r="D4" s="1384"/>
      <c r="E4" s="1384"/>
      <c r="F4" s="694"/>
      <c r="G4" s="260"/>
      <c r="H4" s="250"/>
      <c r="I4" s="695"/>
    </row>
    <row r="5" spans="1:9" ht="19.5" customHeight="1">
      <c r="A5" s="254"/>
      <c r="H5" s="250"/>
      <c r="I5" s="253"/>
    </row>
    <row r="6" spans="1:9" ht="19.5" customHeight="1">
      <c r="A6" s="252" t="str">
        <f>'Attach 3 (JV)'!A5</f>
        <v>Bidder’s Name and Address (Sole Bidder) :</v>
      </c>
      <c r="B6" s="254"/>
      <c r="C6" s="254"/>
      <c r="D6" s="255" t="str">
        <f>'Attach 3 (JV)'!F5</f>
        <v>To:</v>
      </c>
      <c r="H6" s="250"/>
      <c r="I6" s="253"/>
    </row>
    <row r="7" spans="1:9" ht="36" customHeight="1">
      <c r="A7" s="1321" t="str">
        <f>'Attach 3 (JV)'!A6:E6</f>
        <v/>
      </c>
      <c r="B7" s="1321"/>
      <c r="C7" s="1321"/>
      <c r="D7" s="257" t="str">
        <f>'Attach 3 (JV)'!F6</f>
        <v>Contracts &amp; Materials Deptt</v>
      </c>
      <c r="H7" s="250"/>
      <c r="I7" s="253"/>
    </row>
    <row r="8" spans="1:9" ht="15">
      <c r="A8" s="258" t="s">
        <v>547</v>
      </c>
      <c r="B8" s="1343" t="str">
        <f>'Attach 3 (JV)'!B7:E7</f>
        <v/>
      </c>
      <c r="C8" s="1343"/>
      <c r="D8" s="257" t="str">
        <f>'Attach 3 (JV)'!F7</f>
        <v>Power Grid Corporation of India Ltd.,</v>
      </c>
      <c r="H8" s="250"/>
      <c r="I8" s="253"/>
    </row>
    <row r="9" spans="1:9" ht="15">
      <c r="A9" s="258" t="s">
        <v>549</v>
      </c>
      <c r="B9" s="1337" t="str">
        <f>'Attach 3 (JV)'!B8:E8</f>
        <v/>
      </c>
      <c r="C9" s="1337"/>
      <c r="D9" s="257" t="str">
        <f>'Attach 3 (JV)'!F8</f>
        <v>3rd Floor</v>
      </c>
      <c r="H9" s="250"/>
      <c r="I9" s="253"/>
    </row>
    <row r="10" spans="1:9">
      <c r="B10" s="1337" t="str">
        <f>'Attach 3 (JV)'!B9:E9</f>
        <v/>
      </c>
      <c r="C10" s="1337"/>
      <c r="D10" s="257" t="str">
        <f>'Attach 3 (JV)'!F9</f>
        <v>12 Rana Pratap Marg</v>
      </c>
    </row>
    <row r="11" spans="1:9">
      <c r="A11" s="254"/>
      <c r="B11" s="1337" t="str">
        <f>'Attach 3 (JV)'!B10:E10</f>
        <v/>
      </c>
      <c r="C11" s="1337"/>
      <c r="D11" s="259" t="str">
        <f>'Attach 3 (JV)'!F10</f>
        <v>Lucknow-226001 (UP)</v>
      </c>
    </row>
    <row r="12" spans="1:9" ht="17.45" customHeight="1">
      <c r="A12" s="246" t="s">
        <v>0</v>
      </c>
      <c r="D12" s="260"/>
    </row>
    <row r="13" spans="1:9" ht="9.6" hidden="1" customHeight="1">
      <c r="A13" s="254"/>
    </row>
    <row r="14" spans="1:9" ht="122.25" customHeight="1">
      <c r="A14" s="1385" t="s">
        <v>899</v>
      </c>
      <c r="B14" s="1325"/>
      <c r="C14" s="1325"/>
      <c r="D14" s="1325"/>
      <c r="E14" s="1325"/>
    </row>
    <row r="15" spans="1:9" ht="14.25" customHeight="1">
      <c r="A15" s="254"/>
      <c r="B15" s="254"/>
      <c r="C15" s="254"/>
      <c r="D15" s="254"/>
      <c r="E15" s="254"/>
    </row>
    <row r="16" spans="1:9" ht="60" customHeight="1">
      <c r="A16" s="261" t="s">
        <v>540</v>
      </c>
      <c r="B16" s="1386" t="s">
        <v>47</v>
      </c>
      <c r="C16" s="1386"/>
      <c r="D16" s="261" t="s">
        <v>48</v>
      </c>
      <c r="E16" s="261" t="s">
        <v>49</v>
      </c>
    </row>
    <row r="17" spans="1:8" ht="26.1" customHeight="1">
      <c r="A17" s="322">
        <v>1</v>
      </c>
      <c r="B17" s="1387"/>
      <c r="C17" s="1387"/>
      <c r="D17" s="326"/>
      <c r="E17" s="326"/>
    </row>
    <row r="18" spans="1:8" ht="26.1" customHeight="1">
      <c r="A18" s="322">
        <v>2</v>
      </c>
      <c r="B18" s="1387"/>
      <c r="C18" s="1387"/>
      <c r="D18" s="326"/>
      <c r="E18" s="326"/>
    </row>
    <row r="19" spans="1:8" ht="26.1" customHeight="1">
      <c r="A19" s="322">
        <v>3</v>
      </c>
      <c r="B19" s="1387"/>
      <c r="C19" s="1387"/>
      <c r="D19" s="326"/>
      <c r="E19" s="326"/>
    </row>
    <row r="20" spans="1:8" s="847" customFormat="1" ht="48" customHeight="1">
      <c r="A20" s="1381" t="s">
        <v>902</v>
      </c>
      <c r="B20" s="1381"/>
      <c r="C20" s="1381"/>
      <c r="D20" s="1381"/>
      <c r="E20" s="1381"/>
      <c r="F20" s="846"/>
      <c r="G20" s="846"/>
      <c r="H20" s="846"/>
    </row>
    <row r="21" spans="1:8" s="847" customFormat="1" ht="45" customHeight="1">
      <c r="A21" s="1382" t="s">
        <v>900</v>
      </c>
      <c r="B21" s="1382"/>
      <c r="C21" s="1382"/>
      <c r="D21" s="1382"/>
      <c r="E21" s="1382"/>
      <c r="F21" s="846"/>
      <c r="G21" s="846"/>
      <c r="H21" s="846"/>
    </row>
    <row r="22" spans="1:8" ht="19.149999999999999" customHeight="1">
      <c r="C22" s="282"/>
      <c r="E22" s="260"/>
      <c r="F22" s="327" t="b">
        <v>1</v>
      </c>
      <c r="H22" s="328"/>
    </row>
    <row r="23" spans="1:8" ht="21" customHeight="1">
      <c r="A23" s="283" t="s">
        <v>374</v>
      </c>
      <c r="B23" s="284" t="str">
        <f>'Attach 3 (JV)'!B12</f>
        <v>--</v>
      </c>
      <c r="C23" s="282" t="s">
        <v>377</v>
      </c>
      <c r="D23" s="285" t="str">
        <f>'Attach 3 (JV)'!F12</f>
        <v/>
      </c>
      <c r="H23" s="328"/>
    </row>
    <row r="24" spans="1:8" ht="20.25" customHeight="1">
      <c r="A24" s="283" t="s">
        <v>27</v>
      </c>
      <c r="B24" s="285" t="str">
        <f>'Attach 3 (JV)'!B13</f>
        <v/>
      </c>
      <c r="C24" s="282" t="s">
        <v>378</v>
      </c>
      <c r="D24" s="285" t="str">
        <f>'Attach 3 (JV)'!F13</f>
        <v/>
      </c>
    </row>
    <row r="25" spans="1:8" ht="132.75" customHeight="1">
      <c r="A25" s="1383" t="s">
        <v>901</v>
      </c>
      <c r="B25" s="1383"/>
      <c r="C25" s="1383"/>
      <c r="D25" s="1383"/>
      <c r="E25" s="1383"/>
    </row>
  </sheetData>
  <sheetProtection password="8242" sheet="1" selectLockedCells="1"/>
  <customSheetViews>
    <customSheetView guid="{0AFB6978-7313-4728-B878-8E9EB7D4525B}" scale="85" showPageBreaks="1" showGridLines="0" zeroValues="0" fitToPage="1" printArea="1" hiddenRows="1" hiddenColumns="1" view="pageBreakPreview" topLeftCell="A14">
      <selection activeCell="B17" sqref="B17:C17"/>
      <pageMargins left="0.75" right="0.48" top="0.44" bottom="0.6" header="0.25" footer="0.35"/>
      <pageSetup scale="92" fitToHeight="100" orientation="portrait" r:id="rId1"/>
      <headerFooter alignWithMargins="0">
        <oddFooter xml:space="preserve">&amp;R&amp;"Book Antiqua,Bold"&amp;8 </oddFooter>
      </headerFooter>
    </customSheetView>
    <customSheetView guid="{B2F5BE93-BC39-41F1-A7AB-BF1A62CC5EC1}" scale="85" showPageBreaks="1" showGridLines="0" zeroValues="0" printArea="1" hiddenRows="1" hiddenColumns="1" view="pageBreakPreview">
      <selection activeCell="B17" sqref="B17:C17"/>
      <rowBreaks count="1" manualBreakCount="1">
        <brk id="30" max="4" man="1"/>
      </rowBreaks>
      <pageMargins left="0.75" right="0.48" top="0.44" bottom="0.6" header="0.25" footer="0.35"/>
      <pageSetup scale="86" orientation="portrait" r:id="rId2"/>
      <headerFooter alignWithMargins="0">
        <oddFooter xml:space="preserve">&amp;R&amp;"Book Antiqua,Bold"&amp;8 </oddFooter>
      </headerFooter>
    </customSheetView>
    <customSheetView guid="{58E3016B-91DE-45B1-ADEB-496391BDEDAF}" scale="85" showPageBreaks="1" showGridLines="0" zeroValues="0" printArea="1" hiddenRows="1" hiddenColumns="1" view="pageBreakPreview" topLeftCell="A31">
      <selection activeCell="B17" sqref="B17:C17"/>
      <rowBreaks count="1" manualBreakCount="1">
        <brk id="30" max="4" man="1"/>
      </rowBreaks>
      <pageMargins left="0.75" right="0.48" top="0.44" bottom="0.6" header="0.25" footer="0.35"/>
      <pageSetup scale="86" orientation="portrait" r:id="rId3"/>
      <headerFooter alignWithMargins="0">
        <oddFooter xml:space="preserve">&amp;R&amp;"Book Antiqua,Bold"&amp;8 </oddFooter>
      </headerFooter>
    </customSheetView>
    <customSheetView guid="{D69D2B09-6F35-4678-B712-8272F13318EF}" scale="85" showPageBreaks="1" showGridLines="0" zeroValues="0" printArea="1" hiddenRows="1" hiddenColumns="1" view="pageBreakPreview" topLeftCell="A4">
      <selection activeCell="B17" sqref="B17:C17"/>
      <rowBreaks count="1" manualBreakCount="1">
        <brk id="30" max="4" man="1"/>
      </rowBreaks>
      <pageMargins left="0.75" right="0.48" top="0.44" bottom="0.6" header="0.25" footer="0.35"/>
      <pageSetup scale="86" orientation="portrait" r:id="rId4"/>
      <headerFooter alignWithMargins="0">
        <oddFooter xml:space="preserve">&amp;R&amp;"Book Antiqua,Bold"&amp;8 </oddFooter>
      </headerFooter>
    </customSheetView>
    <customSheetView guid="{0664780A-E8AC-4BA6-9C3B-53B9085473D3}" scale="85" showPageBreaks="1" showGridLines="0" zeroValues="0" printArea="1" hiddenRows="1" hiddenColumns="1" view="pageBreakPreview" topLeftCell="A10">
      <selection activeCell="B17" sqref="B17:C17"/>
      <rowBreaks count="1" manualBreakCount="1">
        <brk id="30" max="4" man="1"/>
      </rowBreaks>
      <pageMargins left="0.75" right="0.48" top="0.44" bottom="0.6" header="0.25" footer="0.35"/>
      <pageSetup scale="86" orientation="portrait" r:id="rId5"/>
      <headerFooter alignWithMargins="0">
        <oddFooter xml:space="preserve">&amp;R&amp;"Book Antiqua,Bold"&amp;8 </oddFooter>
      </headerFooter>
    </customSheetView>
    <customSheetView guid="{611D8B62-9C40-451B-ABB4-92F111B2BF43}" scale="85" showPageBreaks="1" showGridLines="0" zeroValues="0" printArea="1" hiddenRows="1" hiddenColumns="1" view="pageBreakPreview" topLeftCell="A35">
      <selection activeCell="B19" sqref="B19:C19"/>
      <rowBreaks count="1" manualBreakCount="1">
        <brk id="30" max="4" man="1"/>
      </rowBreaks>
      <pageMargins left="0.75" right="0.48" top="0.44" bottom="0.6" header="0.25" footer="0.35"/>
      <pageSetup scale="86" orientation="portrait" r:id="rId6"/>
      <headerFooter alignWithMargins="0">
        <oddFooter xml:space="preserve">&amp;R&amp;"Book Antiqua,Bold"&amp;8 </oddFooter>
      </headerFooter>
    </customSheetView>
    <customSheetView guid="{2648A02A-7B8C-446F-A14E-7410EA5360FE}" scale="85" showPageBreaks="1" showGridLines="0" zeroValues="0" printArea="1" hiddenColumns="1" view="pageBreakPreview">
      <selection activeCell="B18" sqref="B18:C18"/>
      <rowBreaks count="1" manualBreakCount="1">
        <brk id="31" max="4" man="1"/>
      </rowBreaks>
      <pageMargins left="0.75" right="0.48" top="0.44" bottom="0.6" header="0.25" footer="0.35"/>
      <pageSetup scale="86" orientation="portrait" r:id="rId7"/>
      <headerFooter alignWithMargins="0">
        <oddFooter xml:space="preserve">&amp;R&amp;"Book Antiqua,Bold"&amp;8 </oddFooter>
      </headerFooter>
    </customSheetView>
    <customSheetView guid="{4FC0AD0E-817E-4CA2-8399-B627A39139DF}" scale="85" showPageBreaks="1" showGridLines="0" zeroValues="0" printArea="1" hiddenColumns="1" view="pageBreakPreview" topLeftCell="A19">
      <selection activeCell="B18" sqref="B18:C18"/>
      <rowBreaks count="1" manualBreakCount="1">
        <brk id="31" max="4" man="1"/>
      </rowBreaks>
      <pageMargins left="0.75" right="0.48" top="0.44" bottom="0.6" header="0.25" footer="0.35"/>
      <pageSetup scale="86" orientation="portrait" r:id="rId8"/>
      <headerFooter alignWithMargins="0">
        <oddFooter xml:space="preserve">&amp;R&amp;"Book Antiqua,Bold"&amp;8 </oddFooter>
      </headerFooter>
    </customSheetView>
    <customSheetView guid="{5DC8802C-6CD8-4623-90B5-A2B66DEC93B5}" scale="85" showPageBreaks="1" showGridLines="0" zeroValues="0" printArea="1" hiddenRows="1" hiddenColumns="1" view="pageBreakPreview" topLeftCell="A4">
      <selection activeCell="B17" sqref="B17:C17"/>
      <rowBreaks count="1" manualBreakCount="1">
        <brk id="30" max="4" man="1"/>
      </rowBreaks>
      <pageMargins left="0.75" right="0.48" top="0.44" bottom="0.6" header="0.25" footer="0.35"/>
      <pageSetup scale="86" orientation="portrait" r:id="rId9"/>
      <headerFooter alignWithMargins="0">
        <oddFooter xml:space="preserve">&amp;R&amp;"Book Antiqua,Bold"&amp;8 </oddFooter>
      </headerFooter>
    </customSheetView>
    <customSheetView guid="{28358ADF-83C9-480A-8EF5-E9DA8FAE77A0}" scale="85" showPageBreaks="1" showGridLines="0" zeroValues="0" printArea="1" hiddenRows="1" hiddenColumns="1" view="pageBreakPreview" topLeftCell="A31">
      <selection activeCell="A4" sqref="A4:I4"/>
      <rowBreaks count="1" manualBreakCount="1">
        <brk id="30" max="4" man="1"/>
      </rowBreaks>
      <pageMargins left="0.75" right="0.48" top="0.44" bottom="0.6" header="0.25" footer="0.35"/>
      <pageSetup scale="86" orientation="portrait" r:id="rId10"/>
      <headerFooter alignWithMargins="0">
        <oddFooter xml:space="preserve">&amp;R&amp;"Book Antiqua,Bold"&amp;8 </oddFooter>
      </headerFooter>
    </customSheetView>
    <customSheetView guid="{8FC0B3D6-A78E-4DDC-99E8-A5E9B8E73FA3}" scale="85" showPageBreaks="1" showGridLines="0" zeroValues="0" printArea="1" hiddenRows="1" hiddenColumns="1" view="pageBreakPreview">
      <selection activeCell="B17" sqref="B17:C17"/>
      <rowBreaks count="1" manualBreakCount="1">
        <brk id="30" max="4" man="1"/>
      </rowBreaks>
      <pageMargins left="0.75" right="0.48" top="0.44" bottom="0.6" header="0.25" footer="0.35"/>
      <pageSetup scale="86" orientation="portrait" r:id="rId11"/>
      <headerFooter alignWithMargins="0">
        <oddFooter xml:space="preserve">&amp;R&amp;"Book Antiqua,Bold"&amp;8 </oddFooter>
      </headerFooter>
    </customSheetView>
    <customSheetView guid="{5DC8ED3C-E653-4387-97C3-43EF0A70C2EF}" scale="85" showPageBreaks="1" showGridLines="0" zeroValues="0" printArea="1" hiddenRows="1" hiddenColumns="1" view="pageBreakPreview" topLeftCell="A44">
      <selection activeCell="D22" sqref="D22"/>
      <rowBreaks count="1" manualBreakCount="1">
        <brk id="30" max="4" man="1"/>
      </rowBreaks>
      <pageMargins left="0.75" right="0.48" top="0.44" bottom="0.6" header="0.25" footer="0.35"/>
      <pageSetup scale="86" orientation="portrait" r:id="rId12"/>
      <headerFooter alignWithMargins="0">
        <oddFooter xml:space="preserve">&amp;R&amp;"Book Antiqua,Bold"&amp;8 </oddFooter>
      </headerFooter>
    </customSheetView>
    <customSheetView guid="{F0885BF5-178F-41B6-9611-A7BB675B299A}" scale="85" showPageBreaks="1" showGridLines="0" zeroValues="0" fitToPage="1" printArea="1" hiddenRows="1" hiddenColumns="1" view="pageBreakPreview">
      <selection activeCell="B17" sqref="B17:C17"/>
      <pageMargins left="0.75" right="0.48" top="0.44" bottom="0.6" header="0.25" footer="0.35"/>
      <pageSetup scale="92" fitToHeight="100" orientation="portrait" r:id="rId13"/>
      <headerFooter alignWithMargins="0">
        <oddFooter xml:space="preserve">&amp;R&amp;"Book Antiqua,Bold"&amp;8 </oddFooter>
      </headerFooter>
    </customSheetView>
    <customSheetView guid="{C9119EB8-9526-4B47-A454-6A8BA9C2C748}" scale="85" showPageBreaks="1" showGridLines="0" zeroValues="0" fitToPage="1" printArea="1" hiddenRows="1" hiddenColumns="1" view="pageBreakPreview">
      <selection activeCell="B17" sqref="B17:C17"/>
      <pageMargins left="0.75" right="0.48" top="0.44" bottom="0.6" header="0.25" footer="0.35"/>
      <pageSetup scale="92" fitToHeight="100" orientation="portrait" r:id="rId14"/>
      <headerFooter alignWithMargins="0">
        <oddFooter xml:space="preserve">&amp;R&amp;"Book Antiqua,Bold"&amp;8 </oddFooter>
      </headerFooter>
    </customSheetView>
  </customSheetViews>
  <mergeCells count="15">
    <mergeCell ref="A20:E20"/>
    <mergeCell ref="A21:E21"/>
    <mergeCell ref="A25:E25"/>
    <mergeCell ref="A2:E2"/>
    <mergeCell ref="A4:E4"/>
    <mergeCell ref="A7:C7"/>
    <mergeCell ref="B8:C8"/>
    <mergeCell ref="B9:C9"/>
    <mergeCell ref="B10:C10"/>
    <mergeCell ref="B11:C11"/>
    <mergeCell ref="A14:E14"/>
    <mergeCell ref="B16:C16"/>
    <mergeCell ref="B17:C17"/>
    <mergeCell ref="B18:C18"/>
    <mergeCell ref="B19:C19"/>
  </mergeCells>
  <phoneticPr fontId="26" type="noConversion"/>
  <pageMargins left="0.75" right="0.48" top="0.44" bottom="0.6" header="0.25" footer="0.35"/>
  <pageSetup scale="92" fitToHeight="100" orientation="portrait" r:id="rId15"/>
  <headerFooter alignWithMargins="0">
    <oddFooter xml:space="preserve">&amp;R&amp;"Book Antiqua,Bold"&amp;8 </oddFooter>
  </headerFooter>
  <drawing r:id="rId16"/>
  <legacyDrawing r:id="rId17"/>
  <mc:AlternateContent xmlns:mc="http://schemas.openxmlformats.org/markup-compatibility/2006">
    <mc:Choice Requires="x14">
      <controls>
        <mc:AlternateContent xmlns:mc="http://schemas.openxmlformats.org/markup-compatibility/2006">
          <mc:Choice Requires="x14">
            <control shapeId="1158145" r:id="rId18" name="Check Box 1">
              <controlPr defaultSize="0" print="0" autoFill="0" autoLine="0" autoPict="0">
                <anchor moveWithCells="1">
                  <from>
                    <xdr:col>3</xdr:col>
                    <xdr:colOff>1314450</xdr:colOff>
                    <xdr:row>18</xdr:row>
                    <xdr:rowOff>276225</xdr:rowOff>
                  </from>
                  <to>
                    <xdr:col>4</xdr:col>
                    <xdr:colOff>142875</xdr:colOff>
                    <xdr:row>19</xdr:row>
                    <xdr:rowOff>247650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I34"/>
  <sheetViews>
    <sheetView showGridLines="0" showZeros="0" view="pageBreakPreview" topLeftCell="A10" zoomScale="90" zoomScaleSheetLayoutView="90" workbookViewId="0">
      <selection activeCell="I26" sqref="I26"/>
    </sheetView>
  </sheetViews>
  <sheetFormatPr defaultRowHeight="14.25"/>
  <cols>
    <col min="1" max="1" width="13.375" style="246" customWidth="1"/>
    <col min="2" max="2" width="21.625" style="246" customWidth="1"/>
    <col min="3" max="3" width="12.25" style="246" customWidth="1"/>
    <col min="4" max="4" width="14.5" style="246" customWidth="1"/>
    <col min="5" max="5" width="23.125" style="246" customWidth="1"/>
    <col min="6" max="6" width="17.125" style="246" customWidth="1"/>
    <col min="7" max="7" width="12.875" style="246" customWidth="1"/>
    <col min="8" max="16384" width="9" style="247"/>
  </cols>
  <sheetData>
    <row r="1" spans="1:8" ht="20.25" customHeight="1">
      <c r="A1" s="286" t="str">
        <f>Basic!B5</f>
        <v>5002002011/OTHERS/DOM/K00 - NR3 RHQ -1</v>
      </c>
      <c r="B1" s="286"/>
      <c r="C1" s="244"/>
      <c r="D1" s="244"/>
      <c r="E1" s="244"/>
      <c r="F1" s="621" t="s">
        <v>50</v>
      </c>
    </row>
    <row r="3" spans="1:8" ht="61.5" customHeight="1">
      <c r="A3" s="1388" t="str">
        <f>Basic!B1</f>
        <v xml:space="preserve">Supply, Installation, Testing and Commissioning of CCTV System at 400kV Gorakhpur Substation of POWERGRID
</v>
      </c>
      <c r="B3" s="1388"/>
      <c r="C3" s="1388"/>
      <c r="D3" s="1388"/>
      <c r="E3" s="1388"/>
      <c r="F3" s="1388"/>
      <c r="G3" s="248"/>
    </row>
    <row r="4" spans="1:8" ht="8.4499999999999993" customHeight="1">
      <c r="A4" s="249"/>
      <c r="B4" s="249"/>
      <c r="G4" s="250"/>
      <c r="H4" s="251"/>
    </row>
    <row r="5" spans="1:8" s="696" customFormat="1" ht="20.100000000000001" customHeight="1">
      <c r="A5" s="1320" t="s">
        <v>51</v>
      </c>
      <c r="B5" s="1320"/>
      <c r="C5" s="1320"/>
      <c r="D5" s="1320"/>
      <c r="E5" s="1320"/>
      <c r="F5" s="1320"/>
      <c r="G5" s="250"/>
      <c r="H5" s="695"/>
    </row>
    <row r="6" spans="1:8" ht="20.100000000000001" customHeight="1">
      <c r="A6" s="254"/>
      <c r="B6" s="254"/>
      <c r="G6" s="250"/>
      <c r="H6" s="253"/>
    </row>
    <row r="7" spans="1:8" ht="20.100000000000001" customHeight="1">
      <c r="A7" s="283" t="str">
        <f>'Attach 3 (JV)'!A5</f>
        <v>Bidder’s Name and Address (Sole Bidder) :</v>
      </c>
      <c r="B7" s="283"/>
      <c r="E7" s="401" t="str">
        <f>'Attach 3 (JV)'!F5</f>
        <v>To:</v>
      </c>
      <c r="G7" s="250"/>
      <c r="H7" s="253"/>
    </row>
    <row r="8" spans="1:8" ht="15">
      <c r="A8" s="1321" t="str">
        <f>'Attach 3 (JV)'!A6:E6</f>
        <v/>
      </c>
      <c r="B8" s="1321"/>
      <c r="C8" s="1321"/>
      <c r="D8" s="1321"/>
      <c r="E8" s="760" t="str">
        <f>'Attach 3 (JV)'!F6</f>
        <v>Contracts &amp; Materials Deptt</v>
      </c>
      <c r="G8" s="250"/>
      <c r="H8" s="253"/>
    </row>
    <row r="9" spans="1:8" ht="15">
      <c r="A9" s="258" t="s">
        <v>547</v>
      </c>
      <c r="B9" s="258">
        <f>'Names of Bidder'!C11</f>
        <v>0</v>
      </c>
      <c r="C9" s="1343"/>
      <c r="D9" s="1343"/>
      <c r="E9" s="760" t="str">
        <f>'Attach 3 (JV)'!F7</f>
        <v>Power Grid Corporation of India Ltd.,</v>
      </c>
      <c r="G9" s="250"/>
      <c r="H9" s="253"/>
    </row>
    <row r="10" spans="1:8" ht="15">
      <c r="A10" s="258" t="s">
        <v>549</v>
      </c>
      <c r="B10" s="258">
        <f>'Names of Bidder'!C12</f>
        <v>0</v>
      </c>
      <c r="C10" s="1337"/>
      <c r="D10" s="1337"/>
      <c r="E10" s="760" t="str">
        <f>'Attach 3 (JV)'!F8</f>
        <v>3rd Floor</v>
      </c>
      <c r="G10" s="250"/>
      <c r="H10" s="253"/>
    </row>
    <row r="11" spans="1:8">
      <c r="B11" s="246">
        <f>'Names of Bidder'!C13</f>
        <v>0</v>
      </c>
      <c r="C11" s="1337">
        <f>'Attach 3 (JV)'!B9:E9</f>
        <v>0</v>
      </c>
      <c r="D11" s="1337"/>
      <c r="E11" s="760" t="str">
        <f>'Attach 3 (JV)'!F9</f>
        <v>12 Rana Pratap Marg</v>
      </c>
    </row>
    <row r="12" spans="1:8">
      <c r="A12" s="254"/>
      <c r="B12" s="254">
        <f>'Names of Bidder'!C14</f>
        <v>0</v>
      </c>
      <c r="C12" s="1337">
        <f>'Attach 3 (JV)'!B10:E10</f>
        <v>0</v>
      </c>
      <c r="D12" s="1337"/>
      <c r="E12" s="717" t="str">
        <f>'Attach 3 (JV)'!F10</f>
        <v>Lucknow-226001 (UP)</v>
      </c>
    </row>
    <row r="13" spans="1:8" ht="9.9499999999999993" customHeight="1">
      <c r="A13" s="254"/>
      <c r="B13" s="254"/>
      <c r="C13" s="242"/>
      <c r="D13" s="242"/>
    </row>
    <row r="14" spans="1:8" ht="31.5" customHeight="1">
      <c r="A14" s="246" t="s">
        <v>0</v>
      </c>
    </row>
    <row r="15" spans="1:8" s="645" customFormat="1" ht="28.5" customHeight="1">
      <c r="A15" s="1394" t="s">
        <v>812</v>
      </c>
      <c r="B15" s="1394"/>
      <c r="C15" s="1394"/>
      <c r="D15" s="1394"/>
      <c r="E15" s="1394"/>
      <c r="F15" s="1394"/>
      <c r="G15" s="705"/>
    </row>
    <row r="16" spans="1:8" s="645" customFormat="1" ht="48.75" customHeight="1">
      <c r="A16" s="706" t="s">
        <v>540</v>
      </c>
      <c r="B16" s="706" t="s">
        <v>724</v>
      </c>
      <c r="C16" s="1395" t="s">
        <v>725</v>
      </c>
      <c r="D16" s="1396"/>
      <c r="E16" s="707" t="s">
        <v>726</v>
      </c>
      <c r="F16" s="706" t="s">
        <v>727</v>
      </c>
      <c r="G16" s="705"/>
    </row>
    <row r="17" spans="1:9" s="645" customFormat="1">
      <c r="A17" s="708">
        <v>1</v>
      </c>
      <c r="B17" s="708">
        <v>2</v>
      </c>
      <c r="C17" s="1392">
        <v>3</v>
      </c>
      <c r="D17" s="1393"/>
      <c r="E17" s="709">
        <v>4</v>
      </c>
      <c r="F17" s="708">
        <v>5</v>
      </c>
      <c r="G17" s="705"/>
    </row>
    <row r="18" spans="1:9" s="645" customFormat="1" ht="27" hidden="1" customHeight="1">
      <c r="A18" s="710" t="s">
        <v>728</v>
      </c>
      <c r="B18" s="710"/>
      <c r="C18" s="710"/>
      <c r="D18" s="710"/>
      <c r="E18" s="711"/>
      <c r="F18" s="710"/>
      <c r="G18" s="705"/>
    </row>
    <row r="19" spans="1:9" s="645" customFormat="1" ht="20.25" hidden="1" customHeight="1">
      <c r="A19" s="1389" t="s">
        <v>729</v>
      </c>
      <c r="B19" s="1390"/>
      <c r="C19" s="1390"/>
      <c r="D19" s="1390"/>
      <c r="E19" s="1390"/>
      <c r="F19" s="1391"/>
      <c r="G19" s="705"/>
    </row>
    <row r="20" spans="1:9" s="645" customFormat="1" ht="24.75" hidden="1" customHeight="1">
      <c r="A20" s="712" t="s">
        <v>730</v>
      </c>
      <c r="B20" s="1397" t="s">
        <v>832</v>
      </c>
      <c r="C20" s="1398"/>
      <c r="D20" s="1398"/>
      <c r="E20" s="1398"/>
      <c r="F20" s="1399"/>
      <c r="G20" s="705"/>
    </row>
    <row r="21" spans="1:9" s="645" customFormat="1" ht="48" hidden="1" customHeight="1">
      <c r="A21" s="714" t="s">
        <v>533</v>
      </c>
      <c r="B21" s="714" t="s">
        <v>731</v>
      </c>
      <c r="C21" s="1400" t="s">
        <v>732</v>
      </c>
      <c r="D21" s="1401"/>
      <c r="E21" s="707" t="s">
        <v>726</v>
      </c>
      <c r="F21" s="715" t="s">
        <v>727</v>
      </c>
      <c r="G21" s="705"/>
    </row>
    <row r="22" spans="1:9" s="645" customFormat="1" ht="80.25" hidden="1" customHeight="1">
      <c r="A22" s="713" t="s">
        <v>733</v>
      </c>
      <c r="B22" s="770" t="s">
        <v>833</v>
      </c>
      <c r="C22" s="772" t="s">
        <v>738</v>
      </c>
      <c r="D22" s="765"/>
      <c r="E22" s="769" t="s">
        <v>835</v>
      </c>
      <c r="F22" s="766"/>
      <c r="G22" s="705"/>
    </row>
    <row r="23" spans="1:9" s="645" customFormat="1" ht="74.25" hidden="1" customHeight="1">
      <c r="A23" s="713" t="s">
        <v>734</v>
      </c>
      <c r="B23" s="771" t="s">
        <v>834</v>
      </c>
      <c r="C23" s="772" t="s">
        <v>739</v>
      </c>
      <c r="D23" s="766"/>
      <c r="E23" s="769" t="s">
        <v>835</v>
      </c>
      <c r="F23" s="766"/>
      <c r="G23" s="705"/>
    </row>
    <row r="24" spans="1:9" s="645" customFormat="1" ht="80.25" hidden="1" customHeight="1">
      <c r="A24" s="713" t="s">
        <v>735</v>
      </c>
      <c r="B24" s="775" t="s">
        <v>836</v>
      </c>
      <c r="C24" s="772" t="s">
        <v>837</v>
      </c>
      <c r="D24" s="766"/>
      <c r="E24" s="769" t="s">
        <v>835</v>
      </c>
      <c r="F24" s="766"/>
      <c r="G24" s="705"/>
    </row>
    <row r="25" spans="1:9" s="645" customFormat="1" ht="124.5" hidden="1" customHeight="1">
      <c r="A25" s="713" t="s">
        <v>534</v>
      </c>
      <c r="B25" s="772" t="s">
        <v>737</v>
      </c>
      <c r="C25" s="772" t="s">
        <v>740</v>
      </c>
      <c r="D25" s="773"/>
      <c r="E25" s="774" t="s">
        <v>741</v>
      </c>
      <c r="F25" s="766"/>
      <c r="G25" s="705"/>
      <c r="I25" s="755"/>
    </row>
    <row r="26" spans="1:9" s="645" customFormat="1" ht="115.5" customHeight="1">
      <c r="A26" s="1402" t="s">
        <v>844</v>
      </c>
      <c r="B26" s="1403"/>
      <c r="C26" s="1403"/>
      <c r="D26" s="1403"/>
      <c r="E26" s="1403"/>
      <c r="F26" s="1404"/>
      <c r="G26" s="705"/>
    </row>
    <row r="27" spans="1:9" s="645" customFormat="1" ht="24" hidden="1" customHeight="1">
      <c r="A27" s="1405"/>
      <c r="B27" s="1406"/>
      <c r="C27" s="1406"/>
      <c r="D27" s="1406"/>
      <c r="E27" s="1406"/>
      <c r="F27" s="1407"/>
      <c r="G27" s="705"/>
    </row>
    <row r="28" spans="1:9" s="645" customFormat="1" ht="24" hidden="1" customHeight="1">
      <c r="A28" s="1405"/>
      <c r="B28" s="1406"/>
      <c r="C28" s="1406"/>
      <c r="D28" s="1406"/>
      <c r="E28" s="1406"/>
      <c r="F28" s="1407"/>
      <c r="G28" s="705"/>
    </row>
    <row r="29" spans="1:9" s="645" customFormat="1" ht="24" hidden="1" customHeight="1">
      <c r="A29" s="1405"/>
      <c r="B29" s="1406"/>
      <c r="C29" s="1406"/>
      <c r="D29" s="1406"/>
      <c r="E29" s="1406"/>
      <c r="F29" s="1407"/>
      <c r="G29" s="705"/>
    </row>
    <row r="30" spans="1:9" s="645" customFormat="1" ht="24" hidden="1" customHeight="1">
      <c r="A30" s="1405"/>
      <c r="B30" s="1406"/>
      <c r="C30" s="1406"/>
      <c r="D30" s="1406"/>
      <c r="E30" s="1406"/>
      <c r="F30" s="1407"/>
      <c r="G30" s="705"/>
    </row>
    <row r="31" spans="1:9" ht="48.75" customHeight="1">
      <c r="A31" s="620"/>
      <c r="B31" s="620"/>
      <c r="C31" s="620"/>
      <c r="D31" s="620"/>
      <c r="E31" s="281"/>
      <c r="F31" s="281"/>
    </row>
    <row r="32" spans="1:9" s="246" customFormat="1" ht="15">
      <c r="A32" s="283" t="s">
        <v>374</v>
      </c>
      <c r="B32" s="624" t="str">
        <f>'Attach 3 (JV)'!B12</f>
        <v>--</v>
      </c>
      <c r="C32" s="624"/>
      <c r="D32" s="283" t="s">
        <v>377</v>
      </c>
      <c r="E32" s="283" t="str">
        <f>'Attach 3 (JV)'!F12</f>
        <v/>
      </c>
      <c r="H32" s="247"/>
    </row>
    <row r="33" spans="1:8" s="246" customFormat="1" ht="27" customHeight="1">
      <c r="A33" s="283" t="s">
        <v>27</v>
      </c>
      <c r="B33" s="283" t="str">
        <f>'Attach 3 (JV)'!B13</f>
        <v/>
      </c>
      <c r="C33" s="283"/>
      <c r="D33" s="283" t="s">
        <v>556</v>
      </c>
      <c r="E33" s="252" t="str">
        <f>'Attach 3 (JV)'!F13</f>
        <v/>
      </c>
      <c r="H33" s="247"/>
    </row>
    <row r="34" spans="1:8" s="246" customFormat="1" ht="20.25" customHeight="1">
      <c r="A34" s="252"/>
      <c r="B34" s="252"/>
      <c r="C34" s="252"/>
      <c r="D34" s="283"/>
      <c r="E34" s="282"/>
      <c r="F34" s="252"/>
      <c r="H34" s="247"/>
    </row>
  </sheetData>
  <sheetProtection algorithmName="SHA-512" hashValue="wHrLAuw8pL1VR9LpyxitFmIEgSYAI2y/iuhmqkhs6pbHbm9Sxp8tbMAGb7vPVeNL7BRcCJtL2sXfV/mEizbJLg==" saltValue="bpetmEhCubMa0/M4SDVfLQ==" spinCount="100000" sheet="1" selectLockedCells="1"/>
  <customSheetViews>
    <customSheetView guid="{0AFB6978-7313-4728-B878-8E9EB7D4525B}" scale="90" showPageBreaks="1" showGridLines="0" zeroValues="0" printArea="1" hiddenRows="1" view="pageBreakPreview" topLeftCell="A10">
      <selection activeCell="I26" sqref="I26"/>
      <pageMargins left="0.7" right="0.25" top="0.47" bottom="0.48" header="0.28000000000000003" footer="0.23"/>
      <pageSetup scale="90" orientation="portrait" r:id="rId1"/>
      <headerFooter alignWithMargins="0">
        <oddFooter>&amp;R&amp;"Book Antiqua,Bold"&amp;8 Page &amp;P of &amp;N</oddFooter>
      </headerFooter>
    </customSheetView>
    <customSheetView guid="{B2F5BE93-BC39-41F1-A7AB-BF1A62CC5EC1}" scale="90" showPageBreaks="1" showGridLines="0" zeroValues="0" printArea="1" view="pageBreakPreview" topLeftCell="A7">
      <selection activeCell="D22" sqref="D22"/>
      <pageMargins left="0.7" right="0.25" top="0.47" bottom="0.48" header="0.28000000000000003" footer="0.23"/>
      <pageSetup scale="90" orientation="portrait" r:id="rId2"/>
      <headerFooter alignWithMargins="0">
        <oddFooter>&amp;R&amp;"Book Antiqua,Bold"&amp;8 Page &amp;P of &amp;N</oddFooter>
      </headerFooter>
    </customSheetView>
    <customSheetView guid="{58E3016B-91DE-45B1-ADEB-496391BDEDAF}" scale="80" showPageBreaks="1" showGridLines="0" zeroValues="0" printArea="1" hiddenColumns="1" view="pageBreakPreview" topLeftCell="A35">
      <selection activeCell="D35" sqref="D35"/>
      <pageMargins left="0.7" right="0.25" top="0.47" bottom="0.48" header="0.28000000000000003" footer="0.23"/>
      <pageSetup scale="90" orientation="portrait" r:id="rId3"/>
      <headerFooter alignWithMargins="0">
        <oddFooter>&amp;R&amp;"Book Antiqua,Bold"&amp;8 Page &amp;P of &amp;N</oddFooter>
      </headerFooter>
    </customSheetView>
    <customSheetView guid="{D69D2B09-6F35-4678-B712-8272F13318EF}" scale="85" showPageBreaks="1" showGridLines="0" zeroValues="0" printArea="1" hiddenRows="1" hiddenColumns="1" view="pageBreakPreview" topLeftCell="A81">
      <selection activeCell="F91" sqref="F91"/>
      <pageMargins left="0.7" right="0.25" top="0.47" bottom="0.48" header="0.28000000000000003" footer="0.23"/>
      <pageSetup scale="90" orientation="portrait" r:id="rId4"/>
      <headerFooter alignWithMargins="0">
        <oddFooter>&amp;R&amp;"Book Antiqua,Bold"&amp;8 Page &amp;P of &amp;N</oddFooter>
      </headerFooter>
    </customSheetView>
    <customSheetView guid="{0664780A-E8AC-4BA6-9C3B-53B9085473D3}" scale="85" showPageBreaks="1" showGridLines="0" zeroValues="0" printArea="1" hiddenRows="1" hiddenColumns="1" view="pageBreakPreview" topLeftCell="A74">
      <selection activeCell="F87" sqref="F87"/>
      <pageMargins left="0.7" right="0.25" top="0.47" bottom="0.48" header="0.28000000000000003" footer="0.23"/>
      <pageSetup scale="90" orientation="portrait" r:id="rId5"/>
      <headerFooter alignWithMargins="0">
        <oddFooter>&amp;R&amp;"Book Antiqua,Bold"&amp;8 Page &amp;P of &amp;N</oddFooter>
      </headerFooter>
    </customSheetView>
    <customSheetView guid="{611D8B62-9C40-451B-ABB4-92F111B2BF43}" scale="85" showPageBreaks="1" showGridLines="0" zeroValues="0" printArea="1" hiddenRows="1" hiddenColumns="1" view="pageBreakPreview">
      <selection activeCell="F90" sqref="F90"/>
      <pageMargins left="0.7" right="0.25" top="0.47" bottom="0.48" header="0.28000000000000003" footer="0.23"/>
      <pageSetup scale="90" orientation="portrait" r:id="rId6"/>
      <headerFooter alignWithMargins="0">
        <oddFooter>&amp;R&amp;"Book Antiqua,Bold"&amp;8 Page &amp;P of &amp;N</oddFooter>
      </headerFooter>
    </customSheetView>
    <customSheetView guid="{2648A02A-7B8C-446F-A14E-7410EA5360FE}" showGridLines="0" zeroValues="0" hiddenColumns="1">
      <selection activeCell="C38" sqref="C38"/>
      <pageMargins left="0.7" right="0.25" top="0.47" bottom="0.48" header="0.28000000000000003" footer="0.23"/>
      <pageSetup scale="90" orientation="portrait" r:id="rId7"/>
      <headerFooter alignWithMargins="0">
        <oddFooter>&amp;R&amp;"Book Antiqua,Bold"&amp;8 Page &amp;P of &amp;N</oddFooter>
      </headerFooter>
    </customSheetView>
    <customSheetView guid="{4FC0AD0E-817E-4CA2-8399-B627A39139DF}" showGridLines="0" zeroValues="0" hiddenColumns="1" topLeftCell="A95">
      <selection activeCell="E97" sqref="E97"/>
      <pageMargins left="0.7" right="0.25" top="0.47" bottom="0.48" header="0.28000000000000003" footer="0.23"/>
      <pageSetup scale="90" orientation="portrait" r:id="rId8"/>
      <headerFooter alignWithMargins="0">
        <oddFooter>&amp;R&amp;"Book Antiqua,Bold"&amp;8 Page &amp;P of &amp;N</oddFooter>
      </headerFooter>
    </customSheetView>
    <customSheetView guid="{5DC8802C-6CD8-4623-90B5-A2B66DEC93B5}" scale="85" showPageBreaks="1" showGridLines="0" zeroValues="0" printArea="1" hiddenRows="1" hiddenColumns="1" view="pageBreakPreview" topLeftCell="A81">
      <selection activeCell="F91" sqref="F91"/>
      <pageMargins left="0.7" right="0.25" top="0.47" bottom="0.48" header="0.28000000000000003" footer="0.23"/>
      <pageSetup scale="90" orientation="portrait" r:id="rId9"/>
      <headerFooter alignWithMargins="0">
        <oddFooter>&amp;R&amp;"Book Antiqua,Bold"&amp;8 Page &amp;P of &amp;N</oddFooter>
      </headerFooter>
    </customSheetView>
    <customSheetView guid="{28358ADF-83C9-480A-8EF5-E9DA8FAE77A0}" scale="80" showPageBreaks="1" showGridLines="0" zeroValues="0" printArea="1" hiddenRows="1" hiddenColumns="1" view="pageBreakPreview" topLeftCell="A4">
      <selection activeCell="A4" sqref="A4:I4"/>
      <pageMargins left="0.7" right="0.25" top="0.47" bottom="0.48" header="0.28000000000000003" footer="0.23"/>
      <pageSetup scale="90" orientation="portrait" r:id="rId10"/>
      <headerFooter alignWithMargins="0">
        <oddFooter>&amp;R&amp;"Book Antiqua,Bold"&amp;8 Page &amp;P of &amp;N</oddFooter>
      </headerFooter>
    </customSheetView>
    <customSheetView guid="{8FC0B3D6-A78E-4DDC-99E8-A5E9B8E73FA3}" scale="90" showPageBreaks="1" showGridLines="0" zeroValues="0" printArea="1" view="pageBreakPreview" topLeftCell="A7">
      <selection activeCell="D22" sqref="D22"/>
      <pageMargins left="0.7" right="0.25" top="0.47" bottom="0.48" header="0.28000000000000003" footer="0.23"/>
      <pageSetup scale="90" orientation="portrait" r:id="rId11"/>
      <headerFooter alignWithMargins="0">
        <oddFooter>&amp;R&amp;"Book Antiqua,Bold"&amp;8 Page &amp;P of &amp;N</oddFooter>
      </headerFooter>
    </customSheetView>
    <customSheetView guid="{5DC8ED3C-E653-4387-97C3-43EF0A70C2EF}" scale="90" showPageBreaks="1" showGridLines="0" zeroValues="0" printArea="1" hiddenRows="1" view="pageBreakPreview" topLeftCell="A10">
      <selection activeCell="I26" sqref="I26"/>
      <pageMargins left="0.7" right="0.25" top="0.47" bottom="0.48" header="0.28000000000000003" footer="0.23"/>
      <pageSetup scale="90" orientation="portrait" r:id="rId12"/>
      <headerFooter alignWithMargins="0">
        <oddFooter>&amp;R&amp;"Book Antiqua,Bold"&amp;8 Page &amp;P of &amp;N</oddFooter>
      </headerFooter>
    </customSheetView>
    <customSheetView guid="{F0885BF5-178F-41B6-9611-A7BB675B299A}" scale="90" showPageBreaks="1" showGridLines="0" zeroValues="0" printArea="1" hiddenRows="1" view="pageBreakPreview" topLeftCell="A10">
      <selection activeCell="I26" sqref="I26"/>
      <pageMargins left="0.7" right="0.25" top="0.47" bottom="0.48" header="0.28000000000000003" footer="0.23"/>
      <pageSetup scale="90" orientation="portrait" r:id="rId13"/>
      <headerFooter alignWithMargins="0">
        <oddFooter>&amp;R&amp;"Book Antiqua,Bold"&amp;8 Page &amp;P of &amp;N</oddFooter>
      </headerFooter>
    </customSheetView>
    <customSheetView guid="{C9119EB8-9526-4B47-A454-6A8BA9C2C748}" scale="90" showPageBreaks="1" showGridLines="0" zeroValues="0" printArea="1" hiddenRows="1" view="pageBreakPreview">
      <selection activeCell="I26" sqref="I26"/>
      <pageMargins left="0.7" right="0.25" top="0.47" bottom="0.48" header="0.28000000000000003" footer="0.23"/>
      <pageSetup scale="90" orientation="portrait" r:id="rId14"/>
      <headerFooter alignWithMargins="0">
        <oddFooter>&amp;R&amp;"Book Antiqua,Bold"&amp;8 Page &amp;P of &amp;N</oddFooter>
      </headerFooter>
    </customSheetView>
  </customSheetViews>
  <mergeCells count="18">
    <mergeCell ref="B20:F20"/>
    <mergeCell ref="C21:D21"/>
    <mergeCell ref="A26:F26"/>
    <mergeCell ref="A28:F28"/>
    <mergeCell ref="A30:F30"/>
    <mergeCell ref="A29:F29"/>
    <mergeCell ref="A27:F27"/>
    <mergeCell ref="A3:F3"/>
    <mergeCell ref="A5:F5"/>
    <mergeCell ref="A8:D8"/>
    <mergeCell ref="C9:D9"/>
    <mergeCell ref="A19:F19"/>
    <mergeCell ref="C12:D12"/>
    <mergeCell ref="C17:D17"/>
    <mergeCell ref="C10:D10"/>
    <mergeCell ref="C11:D11"/>
    <mergeCell ref="A15:F15"/>
    <mergeCell ref="C16:D16"/>
  </mergeCells>
  <phoneticPr fontId="26" type="noConversion"/>
  <pageMargins left="0.7" right="0.25" top="0.47" bottom="0.48" header="0.28000000000000003" footer="0.23"/>
  <pageSetup scale="90" orientation="portrait" r:id="rId15"/>
  <headerFooter alignWithMargins="0">
    <oddFooter>&amp;R&amp;"Book Antiqua,Bold"&amp;8 Page &amp;P of &amp;N</oddFooter>
  </headerFooter>
  <drawing r:id="rId1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35"/>
  <sheetViews>
    <sheetView showGridLines="0" showZeros="0" view="pageBreakPreview" zoomScale="85" zoomScaleSheetLayoutView="100" workbookViewId="0"/>
  </sheetViews>
  <sheetFormatPr defaultRowHeight="14.25"/>
  <cols>
    <col min="1" max="1" width="10.625" style="246" customWidth="1"/>
    <col min="2" max="2" width="18" style="246" customWidth="1"/>
    <col min="3" max="3" width="10" style="246" customWidth="1"/>
    <col min="4" max="4" width="20.125" style="246" customWidth="1"/>
    <col min="5" max="5" width="34.375" style="246" customWidth="1"/>
    <col min="6" max="8" width="9" style="246"/>
    <col min="9" max="16384" width="9" style="247"/>
  </cols>
  <sheetData>
    <row r="1" spans="1:9" ht="24" customHeight="1">
      <c r="A1" s="243" t="str">
        <f>Basic!B5</f>
        <v>5002002011/OTHERS/DOM/K00 - NR3 RHQ -1</v>
      </c>
      <c r="B1" s="297"/>
      <c r="C1" s="297"/>
      <c r="D1" s="297"/>
      <c r="E1" s="245" t="s">
        <v>52</v>
      </c>
    </row>
    <row r="2" spans="1:9" ht="15">
      <c r="A2" s="325"/>
      <c r="B2" s="325"/>
      <c r="C2" s="325"/>
      <c r="D2" s="325"/>
      <c r="E2" s="325"/>
    </row>
    <row r="3" spans="1:9" ht="120" customHeight="1">
      <c r="A3" s="1319" t="str">
        <f>Cover!B2</f>
        <v xml:space="preserve">Supply, Installation, Testing and Commissioning of CCTV System at 400kV Gorakhpur Substation of POWERGRID
</v>
      </c>
      <c r="B3" s="1319"/>
      <c r="C3" s="1319"/>
      <c r="D3" s="1319"/>
      <c r="E3" s="1319"/>
      <c r="F3" s="248"/>
      <c r="G3" s="248"/>
      <c r="H3" s="248"/>
    </row>
    <row r="4" spans="1:9" ht="19.5" customHeight="1">
      <c r="A4" s="249"/>
      <c r="H4" s="250"/>
      <c r="I4" s="251"/>
    </row>
    <row r="5" spans="1:9" s="696" customFormat="1" ht="20.100000000000001" customHeight="1">
      <c r="A5" s="1384" t="s">
        <v>53</v>
      </c>
      <c r="B5" s="1384"/>
      <c r="C5" s="1384"/>
      <c r="D5" s="1384"/>
      <c r="E5" s="1384"/>
      <c r="F5" s="694"/>
      <c r="G5" s="260"/>
      <c r="H5" s="250"/>
      <c r="I5" s="695"/>
    </row>
    <row r="6" spans="1:9" ht="20.100000000000001" customHeight="1">
      <c r="A6" s="254"/>
      <c r="H6" s="250"/>
      <c r="I6" s="253"/>
    </row>
    <row r="7" spans="1:9" ht="20.100000000000001" customHeight="1">
      <c r="A7" s="252" t="str">
        <f>'Attach 3 (JV)'!A5</f>
        <v>Bidder’s Name and Address (Sole Bidder) :</v>
      </c>
      <c r="E7" s="255" t="str">
        <f>'Attach 3 (JV)'!F5</f>
        <v>To:</v>
      </c>
      <c r="H7" s="250"/>
      <c r="I7" s="253"/>
    </row>
    <row r="8" spans="1:9" ht="36" customHeight="1">
      <c r="A8" s="1321" t="str">
        <f>'Attach 3 (JV)'!A6:E6</f>
        <v/>
      </c>
      <c r="B8" s="1321"/>
      <c r="C8" s="1321"/>
      <c r="D8" s="1321"/>
      <c r="E8" s="255" t="str">
        <f>'Attach 3 (JV)'!F6</f>
        <v>Contracts &amp; Materials Deptt</v>
      </c>
      <c r="H8" s="250"/>
      <c r="I8" s="253"/>
    </row>
    <row r="9" spans="1:9" ht="15">
      <c r="A9" s="258" t="s">
        <v>547</v>
      </c>
      <c r="B9" s="1343" t="str">
        <f>'Attach 3 (JV)'!B7:E7</f>
        <v/>
      </c>
      <c r="C9" s="1343"/>
      <c r="D9" s="1343"/>
      <c r="E9" s="255" t="str">
        <f>'Attach 3 (JV)'!F7</f>
        <v>Power Grid Corporation of India Ltd.,</v>
      </c>
      <c r="H9" s="250"/>
      <c r="I9" s="253"/>
    </row>
    <row r="10" spans="1:9" ht="15">
      <c r="A10" s="258" t="s">
        <v>549</v>
      </c>
      <c r="B10" s="1343" t="str">
        <f>'Attach 3 (JV)'!B8:E8</f>
        <v/>
      </c>
      <c r="C10" s="1343"/>
      <c r="D10" s="1343"/>
      <c r="E10" s="255" t="str">
        <f>'Attach 3 (JV)'!F8</f>
        <v>3rd Floor</v>
      </c>
      <c r="H10" s="250"/>
      <c r="I10" s="253"/>
    </row>
    <row r="11" spans="1:9" ht="15">
      <c r="B11" s="1343" t="str">
        <f>'Attach 3 (JV)'!B9:E9</f>
        <v/>
      </c>
      <c r="C11" s="1343"/>
      <c r="D11" s="1343"/>
      <c r="E11" s="255" t="str">
        <f>'Attach 3 (JV)'!F9</f>
        <v>12 Rana Pratap Marg</v>
      </c>
    </row>
    <row r="12" spans="1:9" ht="15">
      <c r="A12" s="254"/>
      <c r="B12" s="1343" t="str">
        <f>'Attach 3 (JV)'!B10:E10</f>
        <v/>
      </c>
      <c r="C12" s="1343"/>
      <c r="D12" s="1343"/>
      <c r="E12" s="255" t="str">
        <f>'Attach 3 (JV)'!F10</f>
        <v>Lucknow-226001 (UP)</v>
      </c>
    </row>
    <row r="13" spans="1:9" ht="20.100000000000001" customHeight="1">
      <c r="A13" s="254"/>
      <c r="B13" s="242"/>
      <c r="C13" s="242"/>
      <c r="D13" s="242"/>
      <c r="E13" s="247"/>
    </row>
    <row r="14" spans="1:9" ht="20.100000000000001" customHeight="1">
      <c r="A14" s="246" t="s">
        <v>0</v>
      </c>
    </row>
    <row r="15" spans="1:9" ht="20.100000000000001" customHeight="1">
      <c r="A15" s="254"/>
    </row>
    <row r="16" spans="1:9" ht="45" customHeight="1">
      <c r="A16" s="1325" t="s">
        <v>54</v>
      </c>
      <c r="B16" s="1325"/>
      <c r="C16" s="1325"/>
      <c r="D16" s="1325"/>
      <c r="E16" s="1325"/>
    </row>
    <row r="17" spans="1:5" ht="20.100000000000001" customHeight="1">
      <c r="A17" s="254"/>
    </row>
    <row r="18" spans="1:5" ht="20.100000000000001" customHeight="1"/>
    <row r="19" spans="1:5" ht="33" customHeight="1">
      <c r="D19" s="282"/>
    </row>
    <row r="20" spans="1:5" ht="33" customHeight="1">
      <c r="A20" s="283" t="s">
        <v>374</v>
      </c>
      <c r="B20" s="284" t="str">
        <f>'Attach 3 (JV)'!B12</f>
        <v>--</v>
      </c>
      <c r="C20" s="320"/>
      <c r="D20" s="282" t="s">
        <v>377</v>
      </c>
      <c r="E20" s="285" t="str">
        <f>'Attach 3 (JV)'!F12</f>
        <v/>
      </c>
    </row>
    <row r="21" spans="1:5" ht="33" customHeight="1">
      <c r="A21" s="283" t="s">
        <v>27</v>
      </c>
      <c r="B21" s="285" t="str">
        <f>'Attach 3 (JV)'!B13</f>
        <v/>
      </c>
      <c r="C21" s="320"/>
      <c r="D21" s="282" t="s">
        <v>378</v>
      </c>
      <c r="E21" s="285" t="str">
        <f>'Attach 3 (JV)'!F13</f>
        <v/>
      </c>
    </row>
    <row r="22" spans="1:5" ht="33" customHeight="1">
      <c r="D22" s="282"/>
    </row>
    <row r="23" spans="1:5" ht="20.100000000000001" customHeight="1"/>
    <row r="24" spans="1:5" ht="20.100000000000001" customHeight="1">
      <c r="A24" s="288"/>
    </row>
    <row r="25" spans="1:5" ht="20.100000000000001" customHeight="1"/>
    <row r="26" spans="1:5" ht="20.100000000000001" customHeight="1"/>
    <row r="27" spans="1:5" ht="20.100000000000001" customHeight="1">
      <c r="A27" s="288"/>
    </row>
    <row r="28" spans="1:5" ht="20.100000000000001" customHeight="1"/>
    <row r="29" spans="1:5" ht="20.100000000000001" customHeight="1">
      <c r="A29" s="288"/>
    </row>
    <row r="30" spans="1:5" ht="20.100000000000001" customHeight="1"/>
    <row r="31" spans="1:5" ht="20.100000000000001" customHeight="1">
      <c r="A31" s="288"/>
    </row>
    <row r="32" spans="1:5" ht="20.100000000000001" customHeight="1"/>
    <row r="33" ht="20.100000000000001" customHeight="1"/>
    <row r="34" ht="20.100000000000001" customHeight="1"/>
    <row r="35" ht="20.100000000000001" customHeight="1"/>
  </sheetData>
  <sheetProtection algorithmName="SHA-512" hashValue="PMno42JyQ6TbwXrDsK+1QBPICOaN9dculTZzgNA+jYqtuFEIsoqcCbAmOgqbg69GgFe9Fm6wgAmjr4uP7SSTUA==" saltValue="Kwc/Xlm4EVl2etNkhPW1Fg==" spinCount="100000" sheet="1" selectLockedCells="1"/>
  <customSheetViews>
    <customSheetView guid="{0AFB6978-7313-4728-B878-8E9EB7D4525B}" scale="85" showPageBreaks="1" showGridLines="0" zeroValues="0" printArea="1" view="pageBreakPreview">
      <pageMargins left="0.61" right="0.46" top="0.57999999999999996" bottom="0.6" header="0.34" footer="0.35"/>
      <pageSetup scale="97" orientation="portrait" r:id="rId1"/>
      <headerFooter alignWithMargins="0">
        <oddFooter>&amp;R&amp;"Book Antiqua,Bold"&amp;8 Page &amp;P of &amp;N</oddFooter>
      </headerFooter>
    </customSheetView>
    <customSheetView guid="{B2F5BE93-BC39-41F1-A7AB-BF1A62CC5EC1}" scale="85" showPageBreaks="1" showGridLines="0" zeroValues="0" printArea="1" view="pageBreakPreview">
      <selection activeCell="A2" sqref="A2"/>
      <pageMargins left="0.61" right="0.46" top="0.57999999999999996" bottom="0.6" header="0.34" footer="0.35"/>
      <pageSetup scale="97" orientation="portrait" r:id="rId2"/>
      <headerFooter alignWithMargins="0">
        <oddFooter>&amp;R&amp;"Book Antiqua,Bold"&amp;8 Page &amp;P of &amp;N</oddFooter>
      </headerFooter>
    </customSheetView>
    <customSheetView guid="{58E3016B-91DE-45B1-ADEB-496391BDEDAF}" scale="85" showPageBreaks="1" showGridLines="0" zeroValues="0" printArea="1" view="pageBreakPreview" topLeftCell="A13">
      <selection activeCell="B4" sqref="B4"/>
      <pageMargins left="0.61" right="0.46" top="0.57999999999999996" bottom="0.6" header="0.34" footer="0.35"/>
      <pageSetup scale="97" orientation="portrait" r:id="rId3"/>
      <headerFooter alignWithMargins="0">
        <oddFooter>&amp;R&amp;"Book Antiqua,Bold"&amp;8 Page &amp;P of &amp;N</oddFooter>
      </headerFooter>
    </customSheetView>
    <customSheetView guid="{D69D2B09-6F35-4678-B712-8272F13318EF}" scale="85" showPageBreaks="1" showGridLines="0" zeroValues="0" printArea="1" hiddenRows="1" view="pageBreakPreview">
      <selection activeCell="C18" sqref="C18"/>
      <pageMargins left="0.61" right="0.46" top="0.57999999999999996" bottom="0.6" header="0.34" footer="0.35"/>
      <pageSetup scale="97" orientation="portrait" r:id="rId4"/>
      <headerFooter alignWithMargins="0">
        <oddFooter>&amp;R&amp;"Book Antiqua,Bold"&amp;8 Page &amp;P of &amp;N</oddFooter>
      </headerFooter>
    </customSheetView>
    <customSheetView guid="{0664780A-E8AC-4BA6-9C3B-53B9085473D3}" scale="85" showPageBreaks="1" showGridLines="0" zeroValues="0" printArea="1" hiddenRows="1" view="pageBreakPreview">
      <selection activeCell="C18" sqref="C18"/>
      <pageMargins left="0.61" right="0.46" top="0.57999999999999996" bottom="0.6" header="0.34" footer="0.35"/>
      <pageSetup scale="97" orientation="portrait" r:id="rId5"/>
      <headerFooter alignWithMargins="0">
        <oddFooter>&amp;R&amp;"Book Antiqua,Bold"&amp;8 Page &amp;P of &amp;N</oddFooter>
      </headerFooter>
    </customSheetView>
    <customSheetView guid="{611D8B62-9C40-451B-ABB4-92F111B2BF43}" scale="85" showPageBreaks="1" showGridLines="0" zeroValues="0" printArea="1" view="pageBreakPreview" topLeftCell="A4">
      <selection activeCell="C18" sqref="C18"/>
      <pageMargins left="0.61" right="0.46" top="0.57999999999999996" bottom="0.6" header="0.34" footer="0.35"/>
      <pageSetup scale="97" orientation="portrait" r:id="rId6"/>
      <headerFooter alignWithMargins="0">
        <oddFooter>&amp;R&amp;"Book Antiqua,Bold"&amp;8 Page &amp;P of &amp;N</oddFooter>
      </headerFooter>
    </customSheetView>
    <customSheetView guid="{2648A02A-7B8C-446F-A14E-7410EA5360FE}" scale="85" showPageBreaks="1" showGridLines="0" zeroValues="0" printArea="1" view="pageBreakPreview">
      <pageMargins left="0.61" right="0.46" top="0.57999999999999996" bottom="0.6" header="0.34" footer="0.35"/>
      <pageSetup scale="97" orientation="portrait" r:id="rId7"/>
      <headerFooter alignWithMargins="0">
        <oddFooter>&amp;R&amp;"Book Antiqua,Bold"&amp;8 Page &amp;P of &amp;N</oddFooter>
      </headerFooter>
    </customSheetView>
    <customSheetView guid="{4FC0AD0E-817E-4CA2-8399-B627A39139DF}" scale="85" showPageBreaks="1" showGridLines="0" zeroValues="0" printArea="1" view="pageBreakPreview" topLeftCell="A22">
      <selection activeCell="A3" sqref="A3:E3"/>
      <pageMargins left="0.61" right="0.46" top="0.57999999999999996" bottom="0.6" header="0.34" footer="0.35"/>
      <pageSetup scale="97" orientation="portrait" r:id="rId8"/>
      <headerFooter alignWithMargins="0">
        <oddFooter>&amp;R&amp;"Book Antiqua,Bold"&amp;8 Page &amp;P of &amp;N</oddFooter>
      </headerFooter>
    </customSheetView>
    <customSheetView guid="{5DC8802C-6CD8-4623-90B5-A2B66DEC93B5}" scale="85" showPageBreaks="1" showGridLines="0" zeroValues="0" printArea="1" hiddenRows="1" view="pageBreakPreview">
      <selection activeCell="C18" sqref="C18"/>
      <pageMargins left="0.61" right="0.46" top="0.57999999999999996" bottom="0.6" header="0.34" footer="0.35"/>
      <pageSetup scale="97" orientation="portrait" r:id="rId9"/>
      <headerFooter alignWithMargins="0">
        <oddFooter>&amp;R&amp;"Book Antiqua,Bold"&amp;8 Page &amp;P of &amp;N</oddFooter>
      </headerFooter>
    </customSheetView>
    <customSheetView guid="{28358ADF-83C9-480A-8EF5-E9DA8FAE77A0}" scale="85" showPageBreaks="1" showGridLines="0" zeroValues="0" printArea="1" view="pageBreakPreview">
      <selection activeCell="A4" sqref="A4:I4"/>
      <pageMargins left="0.61" right="0.46" top="0.57999999999999996" bottom="0.6" header="0.34" footer="0.35"/>
      <pageSetup scale="97" orientation="portrait" r:id="rId10"/>
      <headerFooter alignWithMargins="0">
        <oddFooter>&amp;R&amp;"Book Antiqua,Bold"&amp;8 Page &amp;P of &amp;N</oddFooter>
      </headerFooter>
    </customSheetView>
    <customSheetView guid="{8FC0B3D6-A78E-4DDC-99E8-A5E9B8E73FA3}" scale="85" showPageBreaks="1" showGridLines="0" zeroValues="0" printArea="1" view="pageBreakPreview">
      <selection activeCell="A2" sqref="A2"/>
      <pageMargins left="0.61" right="0.46" top="0.57999999999999996" bottom="0.6" header="0.34" footer="0.35"/>
      <pageSetup scale="97" orientation="portrait" r:id="rId11"/>
      <headerFooter alignWithMargins="0">
        <oddFooter>&amp;R&amp;"Book Antiqua,Bold"&amp;8 Page &amp;P of &amp;N</oddFooter>
      </headerFooter>
    </customSheetView>
    <customSheetView guid="{5DC8ED3C-E653-4387-97C3-43EF0A70C2EF}" scale="85" showPageBreaks="1" showGridLines="0" zeroValues="0" printArea="1" view="pageBreakPreview">
      <pageMargins left="0.61" right="0.46" top="0.57999999999999996" bottom="0.6" header="0.34" footer="0.35"/>
      <pageSetup scale="97" orientation="portrait" r:id="rId12"/>
      <headerFooter alignWithMargins="0">
        <oddFooter>&amp;R&amp;"Book Antiqua,Bold"&amp;8 Page &amp;P of &amp;N</oddFooter>
      </headerFooter>
    </customSheetView>
    <customSheetView guid="{F0885BF5-178F-41B6-9611-A7BB675B299A}" scale="85" showPageBreaks="1" showGridLines="0" zeroValues="0" printArea="1" view="pageBreakPreview">
      <pageMargins left="0.61" right="0.46" top="0.57999999999999996" bottom="0.6" header="0.34" footer="0.35"/>
      <pageSetup scale="97" orientation="portrait" r:id="rId13"/>
      <headerFooter alignWithMargins="0">
        <oddFooter>&amp;R&amp;"Book Antiqua,Bold"&amp;8 Page &amp;P of &amp;N</oddFooter>
      </headerFooter>
    </customSheetView>
    <customSheetView guid="{C9119EB8-9526-4B47-A454-6A8BA9C2C748}" scale="85" showPageBreaks="1" showGridLines="0" zeroValues="0" printArea="1" view="pageBreakPreview">
      <pageMargins left="0.61" right="0.46" top="0.57999999999999996" bottom="0.6" header="0.34" footer="0.35"/>
      <pageSetup scale="97" orientation="portrait" r:id="rId14"/>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26" type="noConversion"/>
  <pageMargins left="0.61" right="0.46" top="0.57999999999999996" bottom="0.6" header="0.34" footer="0.35"/>
  <pageSetup scale="97" orientation="portrait" r:id="rId15"/>
  <headerFooter alignWithMargins="0">
    <oddFooter>&amp;R&amp;"Book Antiqua,Bold"&amp;8 Page &amp;P of &amp;N</oddFooter>
  </headerFooter>
  <drawing r:id="rId1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I39"/>
  <sheetViews>
    <sheetView showGridLines="0" showZeros="0" view="pageBreakPreview" zoomScale="85" zoomScaleNormal="85" zoomScaleSheetLayoutView="100" workbookViewId="0">
      <selection activeCell="A16" sqref="A16:E16"/>
    </sheetView>
  </sheetViews>
  <sheetFormatPr defaultRowHeight="14.25"/>
  <cols>
    <col min="1" max="1" width="10.625" style="246" customWidth="1"/>
    <col min="2" max="2" width="18" style="246" customWidth="1"/>
    <col min="3" max="3" width="10" style="246" customWidth="1"/>
    <col min="4" max="4" width="20.125" style="246" customWidth="1"/>
    <col min="5" max="5" width="34.375" style="246" customWidth="1"/>
    <col min="6" max="8" width="9" style="246"/>
    <col min="9" max="16384" width="9" style="247"/>
  </cols>
  <sheetData>
    <row r="1" spans="1:9" ht="21.75" customHeight="1">
      <c r="A1" s="243" t="str">
        <f>Basic!B5</f>
        <v>5002002011/OTHERS/DOM/K00 - NR3 RHQ -1</v>
      </c>
      <c r="B1" s="297"/>
      <c r="C1" s="297"/>
      <c r="D1" s="297"/>
      <c r="E1" s="245" t="s">
        <v>259</v>
      </c>
    </row>
    <row r="2" spans="1:9" ht="15">
      <c r="A2" s="325"/>
      <c r="B2" s="325"/>
      <c r="C2" s="325"/>
      <c r="D2" s="325"/>
      <c r="E2" s="325"/>
    </row>
    <row r="3" spans="1:9" ht="66.75" customHeight="1">
      <c r="A3" s="1319" t="str">
        <f>Basic!B1</f>
        <v xml:space="preserve">Supply, Installation, Testing and Commissioning of CCTV System at 400kV Gorakhpur Substation of POWERGRID
</v>
      </c>
      <c r="B3" s="1319"/>
      <c r="C3" s="1319"/>
      <c r="D3" s="1319"/>
      <c r="E3" s="1319"/>
      <c r="F3" s="248"/>
      <c r="G3" s="248"/>
      <c r="H3" s="248"/>
    </row>
    <row r="4" spans="1:9" ht="51" hidden="1" customHeight="1">
      <c r="A4" s="249"/>
      <c r="H4" s="250"/>
      <c r="I4" s="251"/>
    </row>
    <row r="5" spans="1:9" ht="20.100000000000001" customHeight="1">
      <c r="A5" s="1350" t="s">
        <v>260</v>
      </c>
      <c r="B5" s="1350"/>
      <c r="C5" s="1350"/>
      <c r="D5" s="1350"/>
      <c r="E5" s="1350"/>
      <c r="F5" s="252"/>
      <c r="H5" s="250"/>
      <c r="I5" s="253"/>
    </row>
    <row r="6" spans="1:9" ht="20.100000000000001" customHeight="1">
      <c r="A6" s="254"/>
      <c r="H6" s="250"/>
      <c r="I6" s="253"/>
    </row>
    <row r="7" spans="1:9" ht="20.100000000000001" customHeight="1">
      <c r="A7" s="252" t="str">
        <f>'Attach 3 (JV)'!A5</f>
        <v>Bidder’s Name and Address (Sole Bidder) :</v>
      </c>
      <c r="E7" s="255" t="str">
        <f>'Attach 3 (JV)'!F5</f>
        <v>To:</v>
      </c>
      <c r="H7" s="250"/>
      <c r="I7" s="253"/>
    </row>
    <row r="8" spans="1:9" ht="36" customHeight="1">
      <c r="A8" s="1321" t="str">
        <f>'Attach 3 (JV)'!A6:E6</f>
        <v/>
      </c>
      <c r="B8" s="1321"/>
      <c r="C8" s="1321"/>
      <c r="D8" s="1321"/>
      <c r="E8" s="257" t="str">
        <f>'Attach 3 (JV)'!F6</f>
        <v>Contracts &amp; Materials Deptt</v>
      </c>
      <c r="H8" s="250"/>
      <c r="I8" s="253"/>
    </row>
    <row r="9" spans="1:9" ht="15">
      <c r="A9" s="258" t="s">
        <v>547</v>
      </c>
      <c r="B9" s="1343" t="str">
        <f>'Attach 3 (JV)'!B7:E7</f>
        <v/>
      </c>
      <c r="C9" s="1343"/>
      <c r="D9" s="1343"/>
      <c r="E9" s="257" t="str">
        <f>'Attach 3 (JV)'!F7</f>
        <v>Power Grid Corporation of India Ltd.,</v>
      </c>
      <c r="H9" s="250"/>
      <c r="I9" s="253"/>
    </row>
    <row r="10" spans="1:9" ht="15">
      <c r="A10" s="258" t="s">
        <v>549</v>
      </c>
      <c r="B10" s="1337" t="str">
        <f>'Attach 3 (JV)'!B8:E8</f>
        <v/>
      </c>
      <c r="C10" s="1337"/>
      <c r="D10" s="1337"/>
      <c r="E10" s="257" t="str">
        <f>'Attach 3 (JV)'!F8</f>
        <v>3rd Floor</v>
      </c>
      <c r="H10" s="250"/>
      <c r="I10" s="253"/>
    </row>
    <row r="11" spans="1:9">
      <c r="B11" s="1337" t="str">
        <f>'Attach 3 (JV)'!B9:E9</f>
        <v/>
      </c>
      <c r="C11" s="1337"/>
      <c r="D11" s="1337"/>
      <c r="E11" s="257" t="str">
        <f>'Attach 3 (JV)'!F9</f>
        <v>12 Rana Pratap Marg</v>
      </c>
    </row>
    <row r="12" spans="1:9">
      <c r="A12" s="254"/>
      <c r="B12" s="1337" t="str">
        <f>'Attach 3 (JV)'!B10:E10</f>
        <v/>
      </c>
      <c r="C12" s="1337"/>
      <c r="D12" s="1337"/>
      <c r="E12" s="259" t="str">
        <f>'Attach 3 (JV)'!F10</f>
        <v>Lucknow-226001 (UP)</v>
      </c>
    </row>
    <row r="13" spans="1:9" ht="20.100000000000001" customHeight="1">
      <c r="A13" s="254"/>
      <c r="B13" s="242"/>
      <c r="C13" s="242"/>
      <c r="D13" s="242"/>
      <c r="E13" s="247"/>
    </row>
    <row r="14" spans="1:9" ht="20.100000000000001" customHeight="1">
      <c r="A14" s="246" t="s">
        <v>0</v>
      </c>
    </row>
    <row r="15" spans="1:9" ht="20.100000000000001" customHeight="1">
      <c r="A15" s="254"/>
    </row>
    <row r="16" spans="1:9" ht="45" customHeight="1">
      <c r="A16" s="1408" t="s">
        <v>918</v>
      </c>
      <c r="B16" s="1408"/>
      <c r="C16" s="1408"/>
      <c r="D16" s="1408"/>
      <c r="E16" s="1408"/>
    </row>
    <row r="17" spans="1:5" ht="20.100000000000001" customHeight="1">
      <c r="A17" s="254"/>
    </row>
    <row r="18" spans="1:5" ht="20.100000000000001" customHeight="1">
      <c r="A18" s="355"/>
    </row>
    <row r="19" spans="1:5" ht="20.100000000000001" customHeight="1"/>
    <row r="20" spans="1:5" ht="20.100000000000001" customHeight="1">
      <c r="A20" s="355"/>
    </row>
    <row r="21" spans="1:5" ht="20.100000000000001" customHeight="1">
      <c r="A21" s="355"/>
    </row>
    <row r="22" spans="1:5" ht="19.149999999999999" customHeight="1"/>
    <row r="23" spans="1:5" ht="33" hidden="1" customHeight="1">
      <c r="D23" s="282"/>
    </row>
    <row r="24" spans="1:5" ht="33" customHeight="1">
      <c r="A24" s="283" t="s">
        <v>374</v>
      </c>
      <c r="B24" s="284" t="str">
        <f>'Attach 3 (JV)'!B12</f>
        <v>--</v>
      </c>
      <c r="C24" s="320"/>
      <c r="D24" s="282" t="s">
        <v>377</v>
      </c>
      <c r="E24" s="285" t="str">
        <f>'Attach 3 (JV)'!F12</f>
        <v/>
      </c>
    </row>
    <row r="25" spans="1:5" ht="33" customHeight="1">
      <c r="A25" s="283" t="s">
        <v>27</v>
      </c>
      <c r="B25" s="285" t="str">
        <f>'Attach 3 (JV)'!B13</f>
        <v/>
      </c>
      <c r="C25" s="320"/>
      <c r="D25" s="282" t="s">
        <v>378</v>
      </c>
      <c r="E25" s="285" t="str">
        <f>'Attach 3 (JV)'!F13</f>
        <v/>
      </c>
    </row>
    <row r="26" spans="1:5" ht="33" customHeight="1">
      <c r="D26" s="282"/>
    </row>
    <row r="27" spans="1:5" ht="20.100000000000001" customHeight="1"/>
    <row r="28" spans="1:5" ht="20.100000000000001" customHeight="1">
      <c r="A28" s="288"/>
    </row>
    <row r="29" spans="1:5" ht="20.100000000000001" customHeight="1"/>
    <row r="30" spans="1:5" ht="20.100000000000001" customHeight="1"/>
    <row r="31" spans="1:5" ht="20.100000000000001" customHeight="1">
      <c r="A31" s="288"/>
    </row>
    <row r="32" spans="1:5" ht="20.100000000000001" customHeight="1"/>
    <row r="33" spans="1:1" ht="20.100000000000001" customHeight="1">
      <c r="A33" s="288"/>
    </row>
    <row r="34" spans="1:1" ht="20.100000000000001" customHeight="1"/>
    <row r="35" spans="1:1" ht="20.100000000000001" customHeight="1">
      <c r="A35" s="288"/>
    </row>
    <row r="36" spans="1:1" ht="20.100000000000001" customHeight="1"/>
    <row r="37" spans="1:1" ht="20.100000000000001" customHeight="1"/>
    <row r="38" spans="1:1" ht="20.100000000000001" customHeight="1"/>
    <row r="39" spans="1:1" ht="20.100000000000001" customHeight="1"/>
  </sheetData>
  <sheetProtection password="8242" sheet="1" objects="1" scenarios="1" selectLockedCells="1" selectUnlockedCells="1"/>
  <customSheetViews>
    <customSheetView guid="{0AFB6978-7313-4728-B878-8E9EB7D4525B}" scale="85" showPageBreaks="1" showGridLines="0" zeroValues="0" printArea="1" hiddenRows="1" view="pageBreakPreview">
      <selection activeCell="A16" sqref="A16:E16"/>
      <pageMargins left="0.59" right="0.49" top="0.57999999999999996" bottom="0.6" header="0.34" footer="0.35"/>
      <pageSetup scale="97" orientation="portrait" r:id="rId1"/>
      <headerFooter alignWithMargins="0">
        <oddFooter>&amp;R&amp;"Book Antiqua,Bold"&amp;8 Page &amp;P of &amp;N</oddFooter>
      </headerFooter>
    </customSheetView>
    <customSheetView guid="{B2F5BE93-BC39-41F1-A7AB-BF1A62CC5EC1}" scale="85" showPageBreaks="1" showGridLines="0" zeroValues="0" printArea="1" hiddenRows="1" view="pageBreakPreview">
      <selection activeCell="A3" sqref="A3:E3"/>
      <pageMargins left="0.59" right="0.49" top="0.57999999999999996" bottom="0.6" header="0.34" footer="0.35"/>
      <pageSetup scale="97" orientation="portrait" r:id="rId2"/>
      <headerFooter alignWithMargins="0">
        <oddFooter>&amp;R&amp;"Book Antiqua,Bold"&amp;8 Page &amp;P of &amp;N</oddFooter>
      </headerFooter>
    </customSheetView>
    <customSheetView guid="{58E3016B-91DE-45B1-ADEB-496391BDEDAF}" scale="85" showPageBreaks="1" showGridLines="0" zeroValues="0" printArea="1" hiddenRows="1" view="pageBreakPreview">
      <selection activeCell="E39" sqref="E39"/>
      <pageMargins left="0.59" right="0.49" top="0.57999999999999996" bottom="0.6" header="0.34" footer="0.35"/>
      <pageSetup scale="97" orientation="portrait" r:id="rId3"/>
      <headerFooter alignWithMargins="0">
        <oddFooter>&amp;R&amp;"Book Antiqua,Bold"&amp;8 Page &amp;P of &amp;N</oddFooter>
      </headerFooter>
    </customSheetView>
    <customSheetView guid="{D69D2B09-6F35-4678-B712-8272F13318EF}" scale="85" showPageBreaks="1" showGridLines="0" zeroValues="0" printArea="1" hiddenRows="1" view="pageBreakPreview">
      <selection activeCell="A5" sqref="A5:E5"/>
      <pageMargins left="0.59" right="0.49" top="0.57999999999999996" bottom="0.6" header="0.34" footer="0.35"/>
      <pageSetup scale="97" orientation="portrait" r:id="rId4"/>
      <headerFooter alignWithMargins="0">
        <oddFooter>&amp;R&amp;"Book Antiqua,Bold"&amp;8 Page &amp;P of &amp;N</oddFooter>
      </headerFooter>
    </customSheetView>
    <customSheetView guid="{0664780A-E8AC-4BA6-9C3B-53B9085473D3}" scale="85" showPageBreaks="1" showGridLines="0" zeroValues="0" printArea="1" hiddenRows="1" view="pageBreakPreview">
      <selection activeCell="A5" sqref="A5:E5"/>
      <pageMargins left="0.59" right="0.49" top="0.57999999999999996" bottom="0.6" header="0.34" footer="0.35"/>
      <pageSetup scale="97" orientation="portrait" r:id="rId5"/>
      <headerFooter alignWithMargins="0">
        <oddFooter>&amp;R&amp;"Book Antiqua,Bold"&amp;8 Page &amp;P of &amp;N</oddFooter>
      </headerFooter>
    </customSheetView>
    <customSheetView guid="{611D8B62-9C40-451B-ABB4-92F111B2BF43}" scale="85" showPageBreaks="1" showGridLines="0" zeroValues="0" printArea="1" hiddenRows="1" view="pageBreakPreview" topLeftCell="A36">
      <selection activeCell="A5" sqref="A5:E5"/>
      <pageMargins left="0.59" right="0.49" top="0.57999999999999996" bottom="0.6" header="0.34" footer="0.35"/>
      <pageSetup scale="97" orientation="portrait" r:id="rId6"/>
      <headerFooter alignWithMargins="0">
        <oddFooter>&amp;R&amp;"Book Antiqua,Bold"&amp;8 Page &amp;P of &amp;N</oddFooter>
      </headerFooter>
    </customSheetView>
    <customSheetView guid="{2648A02A-7B8C-446F-A14E-7410EA5360FE}" scale="85" showPageBreaks="1" showGridLines="0" zeroValues="0" printArea="1" hiddenRows="1" view="pageBreakPreview">
      <selection activeCell="E8" sqref="E8"/>
      <pageMargins left="0.59" right="0.49" top="0.57999999999999996" bottom="0.6" header="0.34" footer="0.35"/>
      <pageSetup scale="97" orientation="portrait" r:id="rId7"/>
      <headerFooter alignWithMargins="0">
        <oddFooter>&amp;R&amp;"Book Antiqua,Bold"&amp;8 Page &amp;P of &amp;N</oddFooter>
      </headerFooter>
    </customSheetView>
    <customSheetView guid="{4FC0AD0E-817E-4CA2-8399-B627A39139DF}" scale="85" showPageBreaks="1" showGridLines="0" zeroValues="0" printArea="1" hiddenRows="1" view="pageBreakPreview">
      <selection activeCell="E8" sqref="E8"/>
      <pageMargins left="0.59" right="0.49" top="0.57999999999999996" bottom="0.6" header="0.34" footer="0.35"/>
      <pageSetup scale="97" orientation="portrait" r:id="rId8"/>
      <headerFooter alignWithMargins="0">
        <oddFooter>&amp;R&amp;"Book Antiqua,Bold"&amp;8 Page &amp;P of &amp;N</oddFooter>
      </headerFooter>
    </customSheetView>
    <customSheetView guid="{5DC8802C-6CD8-4623-90B5-A2B66DEC93B5}" scale="85" showPageBreaks="1" showGridLines="0" zeroValues="0" printArea="1" hiddenRows="1" view="pageBreakPreview">
      <selection activeCell="A5" sqref="A5:E5"/>
      <pageMargins left="0.59" right="0.49" top="0.57999999999999996" bottom="0.6" header="0.34" footer="0.35"/>
      <pageSetup scale="97" orientation="portrait" r:id="rId9"/>
      <headerFooter alignWithMargins="0">
        <oddFooter>&amp;R&amp;"Book Antiqua,Bold"&amp;8 Page &amp;P of &amp;N</oddFooter>
      </headerFooter>
    </customSheetView>
    <customSheetView guid="{28358ADF-83C9-480A-8EF5-E9DA8FAE77A0}" scale="85" showPageBreaks="1" showGridLines="0" zeroValues="0" printArea="1" hiddenRows="1" view="pageBreakPreview">
      <selection activeCell="A4" sqref="A4:I4"/>
      <pageMargins left="0.59" right="0.49" top="0.57999999999999996" bottom="0.6" header="0.34" footer="0.35"/>
      <pageSetup scale="97" orientation="portrait" r:id="rId10"/>
      <headerFooter alignWithMargins="0">
        <oddFooter>&amp;R&amp;"Book Antiqua,Bold"&amp;8 Page &amp;P of &amp;N</oddFooter>
      </headerFooter>
    </customSheetView>
    <customSheetView guid="{8FC0B3D6-A78E-4DDC-99E8-A5E9B8E73FA3}" scale="85" showPageBreaks="1" showGridLines="0" zeroValues="0" printArea="1" hiddenRows="1" view="pageBreakPreview">
      <selection activeCell="A3" sqref="A3:E3"/>
      <pageMargins left="0.59" right="0.49" top="0.57999999999999996" bottom="0.6" header="0.34" footer="0.35"/>
      <pageSetup scale="97" orientation="portrait" r:id="rId11"/>
      <headerFooter alignWithMargins="0">
        <oddFooter>&amp;R&amp;"Book Antiqua,Bold"&amp;8 Page &amp;P of &amp;N</oddFooter>
      </headerFooter>
    </customSheetView>
    <customSheetView guid="{5DC8ED3C-E653-4387-97C3-43EF0A70C2EF}" scale="85" showPageBreaks="1" showGridLines="0" zeroValues="0" printArea="1" hiddenRows="1" view="pageBreakPreview">
      <selection activeCell="A16" sqref="A16:E16"/>
      <pageMargins left="0.59" right="0.49" top="0.57999999999999996" bottom="0.6" header="0.34" footer="0.35"/>
      <pageSetup scale="97" orientation="portrait" r:id="rId12"/>
      <headerFooter alignWithMargins="0">
        <oddFooter>&amp;R&amp;"Book Antiqua,Bold"&amp;8 Page &amp;P of &amp;N</oddFooter>
      </headerFooter>
    </customSheetView>
    <customSheetView guid="{F0885BF5-178F-41B6-9611-A7BB675B299A}" scale="85" showPageBreaks="1" showGridLines="0" zeroValues="0" printArea="1" hiddenRows="1" view="pageBreakPreview" topLeftCell="A5">
      <selection activeCell="A17" sqref="A17"/>
      <pageMargins left="0.59" right="0.49" top="0.57999999999999996" bottom="0.6" header="0.34" footer="0.35"/>
      <pageSetup scale="97" orientation="portrait" r:id="rId13"/>
      <headerFooter alignWithMargins="0">
        <oddFooter>&amp;R&amp;"Book Antiqua,Bold"&amp;8 Page &amp;P of &amp;N</oddFooter>
      </headerFooter>
    </customSheetView>
    <customSheetView guid="{C9119EB8-9526-4B47-A454-6A8BA9C2C748}" scale="85" showPageBreaks="1" showGridLines="0" zeroValues="0" printArea="1" hiddenRows="1" view="pageBreakPreview">
      <selection activeCell="A17" sqref="A17"/>
      <pageMargins left="0.59" right="0.49" top="0.57999999999999996" bottom="0.6" header="0.34" footer="0.35"/>
      <pageSetup scale="97" orientation="portrait" r:id="rId14"/>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26" type="noConversion"/>
  <pageMargins left="0.59" right="0.49" top="0.57999999999999996" bottom="0.6" header="0.34" footer="0.35"/>
  <pageSetup scale="97" orientation="portrait" r:id="rId15"/>
  <headerFooter alignWithMargins="0">
    <oddFooter>&amp;R&amp;"Book Antiqua,Bold"&amp;8 Page &amp;P of &amp;N</oddFooter>
  </headerFooter>
  <drawing r:id="rId1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P251"/>
  <sheetViews>
    <sheetView showGridLines="0" showZeros="0" view="pageBreakPreview" topLeftCell="A25" zoomScaleNormal="100" zoomScaleSheetLayoutView="100" workbookViewId="0">
      <selection activeCell="B3" sqref="B3:I3"/>
    </sheetView>
  </sheetViews>
  <sheetFormatPr defaultRowHeight="13.5"/>
  <cols>
    <col min="1" max="1" width="8.75" style="491" customWidth="1"/>
    <col min="2" max="2" width="9.375" style="491" customWidth="1"/>
    <col min="3" max="3" width="9.5" style="491" customWidth="1"/>
    <col min="4" max="8" width="9.375" style="491" customWidth="1"/>
    <col min="9" max="9" width="16.25" style="491" customWidth="1"/>
    <col min="10" max="10" width="0" style="491" hidden="1" customWidth="1"/>
    <col min="11" max="16" width="9" style="491" hidden="1" customWidth="1"/>
    <col min="17" max="16384" width="9" style="491"/>
  </cols>
  <sheetData>
    <row r="1" spans="1:9" ht="27" customHeight="1">
      <c r="A1" s="1425" t="s">
        <v>261</v>
      </c>
      <c r="B1" s="1426"/>
      <c r="C1" s="1426"/>
      <c r="D1" s="1426"/>
      <c r="E1" s="1426"/>
      <c r="F1" s="1426"/>
      <c r="G1" s="1426"/>
      <c r="H1" s="1426"/>
      <c r="I1" s="1427"/>
    </row>
    <row r="2" spans="1:9" ht="31.5" customHeight="1">
      <c r="A2" s="492" t="s">
        <v>262</v>
      </c>
      <c r="B2" s="1428" t="s">
        <v>263</v>
      </c>
      <c r="C2" s="1428"/>
      <c r="D2" s="1428"/>
      <c r="E2" s="1428"/>
      <c r="F2" s="1428"/>
      <c r="G2" s="1428"/>
      <c r="H2" s="1428"/>
      <c r="I2" s="1429"/>
    </row>
    <row r="3" spans="1:9" ht="36" customHeight="1">
      <c r="A3" s="492" t="s">
        <v>264</v>
      </c>
      <c r="B3" s="1428" t="s">
        <v>265</v>
      </c>
      <c r="C3" s="1428"/>
      <c r="D3" s="1428"/>
      <c r="E3" s="1428"/>
      <c r="F3" s="1428"/>
      <c r="G3" s="1428"/>
      <c r="H3" s="1428"/>
      <c r="I3" s="1429"/>
    </row>
    <row r="4" spans="1:9" ht="36" customHeight="1">
      <c r="A4" s="492" t="s">
        <v>266</v>
      </c>
      <c r="B4" s="1428" t="s">
        <v>267</v>
      </c>
      <c r="C4" s="1428"/>
      <c r="D4" s="1428"/>
      <c r="E4" s="1428"/>
      <c r="F4" s="1428"/>
      <c r="G4" s="1428"/>
      <c r="H4" s="1428"/>
      <c r="I4" s="1429"/>
    </row>
    <row r="5" spans="1:9" ht="36" customHeight="1">
      <c r="A5" s="492" t="s">
        <v>268</v>
      </c>
      <c r="B5" s="1428" t="s">
        <v>269</v>
      </c>
      <c r="C5" s="1428"/>
      <c r="D5" s="1428"/>
      <c r="E5" s="1428"/>
      <c r="F5" s="1428"/>
      <c r="G5" s="1428"/>
      <c r="H5" s="1428"/>
      <c r="I5" s="1429"/>
    </row>
    <row r="6" spans="1:9" ht="19.5" customHeight="1">
      <c r="A6" s="493" t="s">
        <v>270</v>
      </c>
      <c r="B6" s="1431" t="s">
        <v>271</v>
      </c>
      <c r="C6" s="1431"/>
      <c r="D6" s="1431"/>
      <c r="E6" s="1431"/>
      <c r="F6" s="1431"/>
      <c r="G6" s="1431"/>
      <c r="H6" s="1431"/>
      <c r="I6" s="1432"/>
    </row>
    <row r="7" spans="1:9" ht="15.75">
      <c r="A7" s="494"/>
      <c r="C7" s="494"/>
      <c r="D7" s="494"/>
      <c r="E7" s="494"/>
      <c r="F7" s="494"/>
      <c r="G7" s="494"/>
      <c r="H7" s="494"/>
      <c r="I7" s="494"/>
    </row>
    <row r="30" spans="1:11" ht="15">
      <c r="K30" s="495">
        <v>0</v>
      </c>
    </row>
    <row r="31" spans="1:11">
      <c r="A31" s="496"/>
      <c r="B31" s="496"/>
      <c r="C31" s="496"/>
      <c r="D31" s="496"/>
      <c r="E31" s="496"/>
      <c r="F31" s="496"/>
      <c r="G31" s="496"/>
      <c r="H31" s="496"/>
      <c r="I31" s="496"/>
      <c r="J31" s="496"/>
      <c r="K31" s="497">
        <v>0</v>
      </c>
    </row>
    <row r="32" spans="1:11">
      <c r="A32" s="496"/>
      <c r="B32" s="496"/>
      <c r="C32" s="496"/>
      <c r="D32" s="496"/>
      <c r="E32" s="496"/>
      <c r="F32" s="496"/>
      <c r="G32" s="496"/>
      <c r="H32" s="496"/>
      <c r="I32" s="496"/>
      <c r="J32" s="496"/>
      <c r="K32" s="497">
        <v>0</v>
      </c>
    </row>
    <row r="33" spans="1:16">
      <c r="A33" s="496"/>
      <c r="B33" s="496"/>
      <c r="C33" s="496"/>
      <c r="D33" s="496"/>
      <c r="E33" s="496"/>
      <c r="F33" s="496"/>
      <c r="G33" s="496"/>
      <c r="H33" s="496"/>
      <c r="I33" s="496"/>
      <c r="J33" s="496"/>
      <c r="K33" s="497">
        <v>0</v>
      </c>
    </row>
    <row r="34" spans="1:16">
      <c r="A34" s="496"/>
      <c r="B34" s="496"/>
      <c r="C34" s="496"/>
      <c r="D34" s="496"/>
      <c r="E34" s="496"/>
      <c r="F34" s="496"/>
      <c r="G34" s="496"/>
      <c r="H34" s="496"/>
      <c r="I34" s="496"/>
      <c r="J34" s="496"/>
    </row>
    <row r="35" spans="1:16" s="698" customFormat="1" ht="18.75">
      <c r="A35" s="1433" t="s">
        <v>272</v>
      </c>
      <c r="B35" s="1433"/>
      <c r="C35" s="1433"/>
      <c r="D35" s="1433"/>
      <c r="E35" s="1433"/>
      <c r="F35" s="1433"/>
      <c r="G35" s="1433"/>
      <c r="H35" s="1433"/>
      <c r="I35" s="1433"/>
      <c r="J35" s="697"/>
    </row>
    <row r="36" spans="1:16" ht="15.75">
      <c r="A36" s="1434" t="s">
        <v>273</v>
      </c>
      <c r="B36" s="1434"/>
      <c r="C36" s="1434"/>
      <c r="D36" s="1434"/>
      <c r="E36" s="1434"/>
      <c r="F36" s="1434"/>
      <c r="G36" s="1434"/>
      <c r="H36" s="1434"/>
      <c r="I36" s="1434"/>
      <c r="J36" s="496"/>
      <c r="K36" s="495" t="e">
        <v>#REF!</v>
      </c>
      <c r="L36" s="498"/>
      <c r="M36" s="498"/>
      <c r="N36" s="498"/>
      <c r="O36" s="497" t="e">
        <v>#REF!</v>
      </c>
    </row>
    <row r="37" spans="1:16" ht="16.5">
      <c r="A37" s="1430" t="s">
        <v>274</v>
      </c>
      <c r="B37" s="1430"/>
      <c r="C37" s="1430"/>
      <c r="D37" s="1430"/>
      <c r="E37" s="1430"/>
      <c r="F37" s="1430"/>
      <c r="G37" s="1430"/>
      <c r="H37" s="1430"/>
      <c r="I37" s="1430"/>
      <c r="J37" s="496"/>
      <c r="K37" s="497" t="e">
        <v>#REF!</v>
      </c>
      <c r="L37" s="498"/>
      <c r="M37" s="498"/>
      <c r="N37" s="498"/>
      <c r="O37" s="497" t="e">
        <v>#REF!</v>
      </c>
    </row>
    <row r="38" spans="1:16" ht="36" customHeight="1">
      <c r="A38" s="1437" t="s">
        <v>673</v>
      </c>
      <c r="B38" s="1436"/>
      <c r="C38" s="1436"/>
      <c r="D38" s="1436"/>
      <c r="E38" s="1436"/>
      <c r="F38" s="1436"/>
      <c r="G38" s="1436"/>
      <c r="H38" s="1436"/>
      <c r="I38" s="1436"/>
      <c r="J38" s="496"/>
      <c r="K38" s="497" t="e">
        <v>#REF!</v>
      </c>
      <c r="L38" s="498"/>
      <c r="M38" s="498"/>
      <c r="N38" s="498"/>
      <c r="O38" s="497" t="e">
        <v>#REF!</v>
      </c>
    </row>
    <row r="39" spans="1:16" ht="16.5">
      <c r="A39" s="1430" t="s">
        <v>674</v>
      </c>
      <c r="B39" s="1430"/>
      <c r="C39" s="1430"/>
      <c r="D39" s="1430"/>
      <c r="E39" s="1430"/>
      <c r="F39" s="1430"/>
      <c r="G39" s="1430"/>
      <c r="H39" s="1430"/>
      <c r="I39" s="1430"/>
      <c r="J39" s="496"/>
      <c r="K39" s="497" t="e">
        <v>#REF!</v>
      </c>
      <c r="L39" s="498"/>
      <c r="M39" s="498"/>
      <c r="N39" s="498"/>
      <c r="O39" s="497" t="e">
        <v>#REF!</v>
      </c>
    </row>
    <row r="40" spans="1:16" ht="16.5">
      <c r="A40" s="1435" t="s">
        <v>275</v>
      </c>
      <c r="B40" s="1435"/>
      <c r="C40" s="1435"/>
      <c r="D40" s="1435"/>
      <c r="E40" s="1435"/>
      <c r="F40" s="1435"/>
      <c r="G40" s="1435"/>
      <c r="H40" s="1435"/>
      <c r="I40" s="1435"/>
      <c r="J40" s="496"/>
    </row>
    <row r="41" spans="1:16" ht="18.75" customHeight="1">
      <c r="A41" s="1438">
        <f>'Names of Bidder'!C11</f>
        <v>0</v>
      </c>
      <c r="B41" s="1438"/>
      <c r="C41" s="1438"/>
      <c r="D41" s="1438"/>
      <c r="E41" s="1438"/>
      <c r="F41" s="1438"/>
      <c r="G41" s="1438"/>
      <c r="H41" s="1438"/>
      <c r="I41" s="1438"/>
      <c r="J41" s="496"/>
      <c r="K41" s="499">
        <v>1</v>
      </c>
      <c r="M41" s="500" t="s">
        <v>276</v>
      </c>
      <c r="P41" s="500" t="s">
        <v>277</v>
      </c>
    </row>
    <row r="42" spans="1:16" ht="16.899999999999999" customHeight="1">
      <c r="A42" s="1119" t="str">
        <f>" having its Registered Office at " &amp; 'Names of Bidder'!C12 &amp; " " &amp; 'Names of Bidder'!C13 &amp; " " &amp; 'Names of Bidder'!C14</f>
        <v xml:space="preserve"> having its Registered Office at   </v>
      </c>
      <c r="B42" s="1119"/>
      <c r="C42" s="1119"/>
      <c r="D42" s="1119"/>
      <c r="E42" s="1119"/>
      <c r="F42" s="1119"/>
      <c r="G42" s="1119"/>
      <c r="H42" s="1119"/>
      <c r="I42" s="1119"/>
      <c r="J42" s="496"/>
      <c r="K42" s="499">
        <v>1</v>
      </c>
      <c r="M42" s="500" t="s">
        <v>278</v>
      </c>
    </row>
    <row r="43" spans="1:16" ht="16.5">
      <c r="A43" s="1435" t="s">
        <v>275</v>
      </c>
      <c r="B43" s="1435"/>
      <c r="C43" s="1435"/>
      <c r="D43" s="1435"/>
      <c r="E43" s="1435"/>
      <c r="F43" s="1435"/>
      <c r="G43" s="1435"/>
      <c r="H43" s="1435"/>
      <c r="I43" s="1435"/>
      <c r="J43" s="496"/>
    </row>
    <row r="44" spans="1:16" ht="16.5">
      <c r="A44" s="1435" t="str">
        <f>IF('Names of Bidder'!C8= "Sole Bidder", "", IF('Names of Bidder'!C9=1,'Names of Bidder'!C16,IF('Names of Bidder'!C9="2 or More",'Names of Bidder'!C16&amp;" &amp; "&amp;'Names of Bidder'!C21,"")))</f>
        <v/>
      </c>
      <c r="B44" s="1435"/>
      <c r="C44" s="1435"/>
      <c r="D44" s="1435"/>
      <c r="E44" s="1435"/>
      <c r="F44" s="1435"/>
      <c r="G44" s="1435"/>
      <c r="H44" s="1435"/>
      <c r="I44" s="1435"/>
      <c r="J44" s="496"/>
    </row>
    <row r="45" spans="1:16" ht="18" customHeight="1">
      <c r="A45" s="1436" t="str">
        <f>IF('Names of Bidder'!C8= "Sole Bidder", "", "having its Registered Office at "&amp;IF('Names of Bidder'!C9=1,'Names of Bidder'!C17&amp;" "&amp;'Names of Bidder'!C18&amp;" "&amp;'Names of Bidder'!C19,IF('Names of Bidder'!C9="2 or More",'Names of Bidder'!C17&amp;" &amp; "&amp;'Names of Bidder'!C18&amp;" "&amp;'Names of Bidder'!C19&amp;" and " &amp; 'Names of Bidder'!C22&amp;" &amp; "&amp;'Names of Bidder'!C23&amp;" "&amp;'Names of Bidder'!C24 &amp;IF('Names of Bidder'!C9="2 or More"," respectively",""))))</f>
        <v/>
      </c>
      <c r="B45" s="1436"/>
      <c r="C45" s="1436"/>
      <c r="D45" s="1436"/>
      <c r="E45" s="1436"/>
      <c r="F45" s="1436"/>
      <c r="G45" s="1436"/>
      <c r="H45" s="1436"/>
      <c r="I45" s="1436"/>
      <c r="J45" s="496"/>
    </row>
    <row r="46" spans="1:16" ht="16.5">
      <c r="A46" s="1435" t="s">
        <v>279</v>
      </c>
      <c r="B46" s="1435"/>
      <c r="C46" s="1435"/>
      <c r="D46" s="1435"/>
      <c r="E46" s="1435"/>
      <c r="F46" s="1435"/>
      <c r="G46" s="1435"/>
      <c r="H46" s="1435"/>
      <c r="I46" s="1435"/>
      <c r="J46" s="496"/>
    </row>
    <row r="47" spans="1:16" ht="16.5">
      <c r="A47" s="1430" t="s">
        <v>280</v>
      </c>
      <c r="B47" s="1430"/>
      <c r="C47" s="1430"/>
      <c r="D47" s="1430"/>
      <c r="E47" s="1430"/>
      <c r="F47" s="1430"/>
      <c r="G47" s="1430"/>
      <c r="H47" s="1430"/>
      <c r="I47" s="1430"/>
      <c r="J47" s="496"/>
    </row>
    <row r="48" spans="1:16" ht="16.5">
      <c r="A48" s="1430" t="s">
        <v>281</v>
      </c>
      <c r="B48" s="1430"/>
      <c r="C48" s="1430"/>
      <c r="D48" s="1430"/>
      <c r="E48" s="1430"/>
      <c r="F48" s="1430"/>
      <c r="G48" s="1430"/>
      <c r="H48" s="1430"/>
      <c r="I48" s="1430"/>
      <c r="J48" s="496"/>
    </row>
    <row r="49" spans="1:10" ht="138.6" customHeight="1">
      <c r="A49" s="1420" t="str">
        <f>"POWERGRID intends to award, under laid-down organisational procedures, contract(s) for "&amp;Cover!B2 &amp; " Specification No " &amp;Basic!B5</f>
        <v>POWERGRID intends to award, under laid-down organisational procedures, contract(s) for Supply, Installation, Testing and Commissioning of CCTV System at 400kV Gorakhpur Substation of POWERGRID
 Specification No 5002002011/OTHERS/DOM/K00 - NR3 RHQ -1</v>
      </c>
      <c r="B49" s="1420"/>
      <c r="C49" s="1420"/>
      <c r="D49" s="1420"/>
      <c r="E49" s="1420"/>
      <c r="F49" s="1420"/>
      <c r="G49" s="1420"/>
      <c r="H49" s="1420"/>
      <c r="I49" s="1420"/>
      <c r="J49" s="496"/>
    </row>
    <row r="50" spans="1:10" ht="16.149999999999999" hidden="1" customHeight="1">
      <c r="A50" s="501"/>
      <c r="B50" s="502"/>
      <c r="C50" s="502"/>
      <c r="D50" s="502"/>
      <c r="E50" s="502"/>
      <c r="F50" s="501"/>
      <c r="G50" s="502"/>
      <c r="H50" s="502"/>
      <c r="I50" s="502"/>
      <c r="J50" s="496"/>
    </row>
    <row r="51" spans="1:10" ht="16.149999999999999" hidden="1" customHeight="1">
      <c r="A51" s="501"/>
      <c r="B51" s="502"/>
      <c r="C51" s="502"/>
      <c r="D51" s="502"/>
      <c r="E51" s="502"/>
      <c r="F51" s="501"/>
      <c r="G51" s="502"/>
      <c r="H51" s="502"/>
      <c r="I51" s="502"/>
      <c r="J51" s="496"/>
    </row>
    <row r="52" spans="1:10" ht="21" customHeight="1">
      <c r="A52" s="1221" t="s">
        <v>282</v>
      </c>
      <c r="B52" s="1221"/>
      <c r="C52" s="1221"/>
      <c r="D52" s="1221"/>
      <c r="E52" s="1421" t="s">
        <v>282</v>
      </c>
      <c r="F52" s="1421"/>
      <c r="G52" s="1421"/>
      <c r="H52" s="1421"/>
      <c r="I52" s="1421"/>
      <c r="J52" s="496"/>
    </row>
    <row r="53" spans="1:10" ht="33" customHeight="1">
      <c r="A53" s="1212" t="s">
        <v>283</v>
      </c>
      <c r="B53" s="1212"/>
      <c r="C53" s="1212"/>
      <c r="D53" s="1212"/>
      <c r="E53" s="1422" t="s">
        <v>284</v>
      </c>
      <c r="F53" s="1422"/>
      <c r="G53" s="1422"/>
      <c r="H53" s="1422"/>
      <c r="I53" s="1422"/>
      <c r="J53" s="496"/>
    </row>
    <row r="54" spans="1:10" ht="22.5" customHeight="1">
      <c r="A54" s="503" t="s">
        <v>260</v>
      </c>
      <c r="B54" s="504"/>
      <c r="C54" s="504"/>
      <c r="D54" s="504"/>
      <c r="E54" s="532"/>
      <c r="F54" s="504"/>
      <c r="G54" s="504"/>
      <c r="H54" s="504"/>
      <c r="I54" s="505" t="s">
        <v>285</v>
      </c>
      <c r="J54" s="496"/>
    </row>
    <row r="55" spans="1:10" ht="128.25" customHeight="1">
      <c r="A55" s="1423" t="str">
        <f>Cover!B2 &amp; " Package and Specification Number " &amp;  Cover!B3 &amp; " POWERGRID values full compliance with all relevant laws and regulations, and the principles of economical use of resources, and of fairness and transparency in its relations with its Bidders/ Contractors."</f>
        <v>Supply, Installation, Testing and Commissioning of CCTV System at 400kV Gorakhpur Substation of POWERGRID
 Package and Specification Number 5002002011/OTHERS/DOM/K00 - NR3 RHQ -1 POWERGRID values full compliance with all relevant laws and regulations, and the principles of economical use of resources, and of fairness and transparency in its relations with its Bidders/ Contractors.</v>
      </c>
      <c r="B55" s="1423"/>
      <c r="C55" s="1423"/>
      <c r="D55" s="1423"/>
      <c r="E55" s="1423"/>
      <c r="F55" s="1423"/>
      <c r="G55" s="1423"/>
      <c r="H55" s="1423"/>
      <c r="I55" s="1423"/>
    </row>
    <row r="56" spans="1:10" ht="8.1" customHeight="1">
      <c r="A56" s="506"/>
      <c r="B56" s="494"/>
      <c r="C56" s="494"/>
      <c r="D56" s="494"/>
      <c r="E56" s="494"/>
      <c r="F56" s="494"/>
      <c r="G56" s="494"/>
      <c r="H56" s="494"/>
      <c r="I56" s="494"/>
    </row>
    <row r="57" spans="1:10" ht="35.25" customHeight="1">
      <c r="A57" s="1410" t="s">
        <v>286</v>
      </c>
      <c r="B57" s="1410"/>
      <c r="C57" s="1410"/>
      <c r="D57" s="1410"/>
      <c r="E57" s="1410"/>
      <c r="F57" s="1410"/>
      <c r="G57" s="1410"/>
      <c r="H57" s="1410"/>
      <c r="I57" s="1410"/>
    </row>
    <row r="58" spans="1:10" ht="8.1" customHeight="1">
      <c r="A58" s="508"/>
      <c r="B58" s="494"/>
      <c r="C58" s="494"/>
      <c r="D58" s="494"/>
      <c r="E58" s="494"/>
      <c r="F58" s="494"/>
      <c r="G58" s="494"/>
      <c r="H58" s="494"/>
      <c r="I58" s="494"/>
    </row>
    <row r="59" spans="1:10" ht="15.75">
      <c r="A59" s="1424" t="s">
        <v>287</v>
      </c>
      <c r="B59" s="1424"/>
      <c r="C59" s="1424"/>
      <c r="D59" s="1424"/>
      <c r="E59" s="1424"/>
      <c r="F59" s="1424"/>
      <c r="G59" s="1424"/>
      <c r="H59" s="1424"/>
      <c r="I59" s="1424"/>
    </row>
    <row r="60" spans="1:10" ht="8.1" customHeight="1">
      <c r="A60" s="508"/>
      <c r="B60" s="494"/>
      <c r="C60" s="494"/>
      <c r="D60" s="494"/>
      <c r="E60" s="494"/>
      <c r="F60" s="494"/>
      <c r="G60" s="494"/>
      <c r="H60" s="494"/>
      <c r="I60" s="494"/>
    </row>
    <row r="61" spans="1:10" ht="16.5">
      <c r="A61" s="1417" t="s">
        <v>288</v>
      </c>
      <c r="B61" s="1417"/>
      <c r="C61" s="1417"/>
      <c r="D61" s="1417"/>
      <c r="E61" s="1417"/>
      <c r="F61" s="1417"/>
      <c r="G61" s="1417"/>
      <c r="H61" s="1417"/>
      <c r="I61" s="1417"/>
    </row>
    <row r="62" spans="1:10" ht="8.1" customHeight="1">
      <c r="A62" s="509"/>
      <c r="B62" s="494"/>
      <c r="C62" s="494"/>
      <c r="D62" s="494"/>
      <c r="E62" s="494"/>
      <c r="F62" s="494"/>
      <c r="G62" s="494"/>
      <c r="H62" s="494"/>
      <c r="I62" s="494"/>
    </row>
    <row r="63" spans="1:10" ht="37.5" customHeight="1">
      <c r="A63" s="510" t="s">
        <v>369</v>
      </c>
      <c r="B63" s="1418" t="s">
        <v>289</v>
      </c>
      <c r="C63" s="1418"/>
      <c r="D63" s="1418"/>
      <c r="E63" s="1418"/>
      <c r="F63" s="1418"/>
      <c r="G63" s="1418"/>
      <c r="H63" s="1418"/>
      <c r="I63" s="1418"/>
    </row>
    <row r="64" spans="1:10" ht="8.1" customHeight="1">
      <c r="A64" s="508"/>
      <c r="B64" s="494"/>
      <c r="C64" s="494"/>
      <c r="D64" s="494"/>
      <c r="E64" s="494"/>
      <c r="F64" s="494"/>
      <c r="G64" s="494"/>
      <c r="H64" s="494"/>
      <c r="I64" s="494"/>
    </row>
    <row r="65" spans="1:10" ht="64.900000000000006" customHeight="1">
      <c r="A65" s="494"/>
      <c r="B65" s="510" t="s">
        <v>533</v>
      </c>
      <c r="C65" s="1418" t="s">
        <v>290</v>
      </c>
      <c r="D65" s="1418"/>
      <c r="E65" s="1418"/>
      <c r="F65" s="1418"/>
      <c r="G65" s="1418"/>
      <c r="H65" s="1418"/>
      <c r="I65" s="1418"/>
    </row>
    <row r="66" spans="1:10" ht="8.1" customHeight="1">
      <c r="A66" s="494"/>
      <c r="B66" s="510"/>
      <c r="C66" s="511"/>
      <c r="D66" s="511"/>
      <c r="E66" s="511"/>
      <c r="F66" s="511"/>
      <c r="G66" s="511"/>
      <c r="H66" s="511"/>
      <c r="I66" s="511"/>
    </row>
    <row r="67" spans="1:10" ht="114" customHeight="1">
      <c r="A67" s="494"/>
      <c r="B67" s="510" t="s">
        <v>534</v>
      </c>
      <c r="C67" s="1418" t="s">
        <v>291</v>
      </c>
      <c r="D67" s="1418"/>
      <c r="E67" s="1418"/>
      <c r="F67" s="1418"/>
      <c r="G67" s="1418"/>
      <c r="H67" s="1418"/>
      <c r="I67" s="1418"/>
    </row>
    <row r="68" spans="1:10" ht="8.1" customHeight="1">
      <c r="A68" s="494"/>
      <c r="B68" s="510"/>
      <c r="C68" s="511"/>
      <c r="D68" s="511"/>
      <c r="E68" s="511"/>
      <c r="F68" s="511"/>
      <c r="G68" s="511"/>
      <c r="H68" s="511"/>
      <c r="I68" s="511"/>
    </row>
    <row r="69" spans="1:10" ht="63.75" customHeight="1">
      <c r="A69" s="494"/>
      <c r="B69" s="510" t="s">
        <v>535</v>
      </c>
      <c r="C69" s="1418" t="s">
        <v>292</v>
      </c>
      <c r="D69" s="1418"/>
      <c r="E69" s="1418"/>
      <c r="F69" s="1418"/>
      <c r="G69" s="1418"/>
      <c r="H69" s="1418"/>
      <c r="I69" s="1418"/>
    </row>
    <row r="70" spans="1:10" ht="15.75">
      <c r="A70" s="508"/>
      <c r="B70" s="494"/>
      <c r="C70" s="494"/>
      <c r="D70" s="494"/>
      <c r="E70" s="494"/>
      <c r="F70" s="494"/>
      <c r="G70" s="494"/>
      <c r="H70" s="494"/>
      <c r="I70" s="494"/>
    </row>
    <row r="71" spans="1:10" ht="102.75" customHeight="1">
      <c r="A71" s="510" t="s">
        <v>370</v>
      </c>
      <c r="B71" s="1418" t="s">
        <v>293</v>
      </c>
      <c r="C71" s="1418"/>
      <c r="D71" s="1418"/>
      <c r="E71" s="1418"/>
      <c r="F71" s="1418"/>
      <c r="G71" s="1418"/>
      <c r="H71" s="1418"/>
      <c r="I71" s="1418"/>
    </row>
    <row r="72" spans="1:10" ht="8.1" customHeight="1">
      <c r="A72" s="509"/>
      <c r="B72" s="494"/>
      <c r="C72" s="494"/>
      <c r="D72" s="494"/>
      <c r="E72" s="494"/>
      <c r="F72" s="494"/>
      <c r="G72" s="494"/>
      <c r="H72" s="494"/>
      <c r="I72" s="494"/>
    </row>
    <row r="73" spans="1:10" ht="16.5">
      <c r="A73" s="1417" t="s">
        <v>294</v>
      </c>
      <c r="B73" s="1417"/>
      <c r="C73" s="1417"/>
      <c r="D73" s="1417"/>
      <c r="E73" s="1417"/>
      <c r="F73" s="1417"/>
      <c r="G73" s="1417"/>
      <c r="H73" s="1417"/>
      <c r="I73" s="1417"/>
    </row>
    <row r="74" spans="1:10" ht="16.5">
      <c r="A74" s="509"/>
      <c r="B74" s="494"/>
      <c r="C74" s="494"/>
      <c r="D74" s="494"/>
      <c r="E74" s="494"/>
      <c r="F74" s="494"/>
      <c r="G74" s="494"/>
      <c r="H74" s="494"/>
      <c r="I74" s="494"/>
    </row>
    <row r="75" spans="1:10" ht="49.5" customHeight="1">
      <c r="A75" s="510" t="s">
        <v>369</v>
      </c>
      <c r="B75" s="1418" t="s">
        <v>295</v>
      </c>
      <c r="C75" s="1418"/>
      <c r="D75" s="1418"/>
      <c r="E75" s="1418"/>
      <c r="F75" s="1418"/>
      <c r="G75" s="1418"/>
      <c r="H75" s="1418"/>
      <c r="I75" s="1418"/>
    </row>
    <row r="76" spans="1:10" ht="33" customHeight="1">
      <c r="A76" s="501"/>
      <c r="B76" s="504"/>
      <c r="C76" s="504"/>
      <c r="D76" s="504"/>
      <c r="E76" s="504"/>
      <c r="F76" s="501"/>
      <c r="G76" s="504"/>
      <c r="H76" s="504"/>
      <c r="I76" s="504"/>
      <c r="J76" s="496"/>
    </row>
    <row r="77" spans="1:10" ht="21" customHeight="1">
      <c r="A77" s="1411" t="s">
        <v>282</v>
      </c>
      <c r="B77" s="1411"/>
      <c r="C77" s="1411"/>
      <c r="D77" s="1411"/>
      <c r="E77" s="1412" t="s">
        <v>282</v>
      </c>
      <c r="F77" s="1412"/>
      <c r="G77" s="1412"/>
      <c r="H77" s="1412"/>
      <c r="I77" s="1412"/>
      <c r="J77" s="496"/>
    </row>
    <row r="78" spans="1:10" ht="33" customHeight="1">
      <c r="A78" s="1413" t="s">
        <v>283</v>
      </c>
      <c r="B78" s="1413"/>
      <c r="C78" s="1413"/>
      <c r="D78" s="1413"/>
      <c r="E78" s="1409" t="s">
        <v>284</v>
      </c>
      <c r="F78" s="1409"/>
      <c r="G78" s="1409"/>
      <c r="H78" s="1409"/>
      <c r="I78" s="1409"/>
      <c r="J78" s="496"/>
    </row>
    <row r="79" spans="1:10" ht="20.25" customHeight="1">
      <c r="A79" s="503" t="s">
        <v>260</v>
      </c>
      <c r="B79" s="504"/>
      <c r="C79" s="504"/>
      <c r="D79" s="504"/>
      <c r="E79" s="504"/>
      <c r="F79" s="504"/>
      <c r="G79" s="504"/>
      <c r="H79" s="504"/>
      <c r="I79" s="505" t="s">
        <v>296</v>
      </c>
      <c r="J79" s="496"/>
    </row>
    <row r="80" spans="1:10" ht="36" customHeight="1">
      <c r="A80" s="1419" t="s">
        <v>297</v>
      </c>
      <c r="B80" s="1419"/>
      <c r="C80" s="1419"/>
      <c r="D80" s="1419"/>
      <c r="E80" s="1419"/>
      <c r="F80" s="1419"/>
      <c r="G80" s="1419"/>
      <c r="H80" s="1419"/>
      <c r="I80" s="1419"/>
      <c r="J80" s="496"/>
    </row>
    <row r="81" spans="1:10" ht="125.25" customHeight="1">
      <c r="A81" s="494"/>
      <c r="B81" s="510" t="s">
        <v>7</v>
      </c>
      <c r="C81" s="1418" t="s">
        <v>298</v>
      </c>
      <c r="D81" s="1418"/>
      <c r="E81" s="1418"/>
      <c r="F81" s="1418"/>
      <c r="G81" s="1418"/>
      <c r="H81" s="1418"/>
      <c r="I81" s="1418"/>
    </row>
    <row r="82" spans="1:10" ht="9.9499999999999993" customHeight="1">
      <c r="A82" s="494"/>
      <c r="B82" s="512"/>
      <c r="C82" s="508"/>
      <c r="D82" s="508"/>
      <c r="E82" s="508"/>
      <c r="F82" s="508"/>
      <c r="G82" s="508"/>
      <c r="H82" s="508"/>
      <c r="I82" s="508"/>
    </row>
    <row r="83" spans="1:10" ht="121.5" customHeight="1">
      <c r="A83" s="494"/>
      <c r="B83" s="510" t="s">
        <v>534</v>
      </c>
      <c r="C83" s="1418" t="s">
        <v>299</v>
      </c>
      <c r="D83" s="1418"/>
      <c r="E83" s="1418"/>
      <c r="F83" s="1418"/>
      <c r="G83" s="1418"/>
      <c r="H83" s="1418"/>
      <c r="I83" s="1418"/>
    </row>
    <row r="84" spans="1:10" ht="9.9499999999999993" customHeight="1">
      <c r="A84" s="494"/>
      <c r="B84" s="510"/>
      <c r="C84" s="513"/>
      <c r="D84" s="513"/>
      <c r="E84" s="513"/>
      <c r="F84" s="513"/>
      <c r="G84" s="513"/>
      <c r="H84" s="513"/>
      <c r="I84" s="513"/>
    </row>
    <row r="85" spans="1:10" ht="134.25" customHeight="1">
      <c r="A85" s="494"/>
      <c r="B85" s="510" t="s">
        <v>535</v>
      </c>
      <c r="C85" s="1418" t="s">
        <v>300</v>
      </c>
      <c r="D85" s="1418"/>
      <c r="E85" s="1418"/>
      <c r="F85" s="1418"/>
      <c r="G85" s="1418"/>
      <c r="H85" s="1418"/>
      <c r="I85" s="1418"/>
    </row>
    <row r="86" spans="1:10" ht="9.9499999999999993" customHeight="1">
      <c r="A86" s="494"/>
      <c r="B86" s="510"/>
      <c r="C86" s="513"/>
      <c r="D86" s="513"/>
      <c r="E86" s="513"/>
      <c r="F86" s="513"/>
      <c r="G86" s="513"/>
      <c r="H86" s="513"/>
      <c r="I86" s="513"/>
    </row>
    <row r="87" spans="1:10" ht="106.5" customHeight="1">
      <c r="A87" s="494"/>
      <c r="B87" s="510" t="s">
        <v>536</v>
      </c>
      <c r="C87" s="1418" t="s">
        <v>301</v>
      </c>
      <c r="D87" s="1418"/>
      <c r="E87" s="1418"/>
      <c r="F87" s="1418"/>
      <c r="G87" s="1418"/>
      <c r="H87" s="1418"/>
      <c r="I87" s="1418"/>
    </row>
    <row r="88" spans="1:10" ht="9.9499999999999993" customHeight="1">
      <c r="A88" s="494"/>
      <c r="B88" s="510"/>
      <c r="C88" s="513"/>
      <c r="D88" s="513"/>
      <c r="E88" s="513"/>
      <c r="F88" s="513"/>
      <c r="G88" s="513"/>
      <c r="H88" s="513"/>
      <c r="I88" s="513"/>
    </row>
    <row r="89" spans="1:10" ht="81.75" customHeight="1">
      <c r="A89" s="494"/>
      <c r="B89" s="510" t="s">
        <v>302</v>
      </c>
      <c r="C89" s="1418" t="s">
        <v>303</v>
      </c>
      <c r="D89" s="1418"/>
      <c r="E89" s="1418"/>
      <c r="F89" s="1418"/>
      <c r="G89" s="1418"/>
      <c r="H89" s="1418"/>
      <c r="I89" s="1418"/>
    </row>
    <row r="90" spans="1:10" ht="9.9499999999999993" customHeight="1">
      <c r="A90" s="494"/>
      <c r="B90" s="510"/>
      <c r="C90" s="513"/>
      <c r="D90" s="513"/>
      <c r="E90" s="513"/>
      <c r="F90" s="513"/>
      <c r="G90" s="513"/>
      <c r="H90" s="513"/>
      <c r="I90" s="513"/>
    </row>
    <row r="91" spans="1:10" ht="81.75" customHeight="1">
      <c r="A91" s="494"/>
      <c r="B91" s="510" t="s">
        <v>537</v>
      </c>
      <c r="C91" s="1418" t="s">
        <v>304</v>
      </c>
      <c r="D91" s="1418"/>
      <c r="E91" s="1418"/>
      <c r="F91" s="1418"/>
      <c r="G91" s="1418"/>
      <c r="H91" s="1418"/>
      <c r="I91" s="1418"/>
    </row>
    <row r="92" spans="1:10" ht="8.1" customHeight="1">
      <c r="A92" s="494"/>
      <c r="B92" s="513"/>
      <c r="C92" s="513"/>
      <c r="D92" s="513"/>
      <c r="E92" s="513"/>
      <c r="F92" s="513"/>
      <c r="G92" s="513"/>
      <c r="H92" s="513"/>
      <c r="I92" s="513"/>
    </row>
    <row r="93" spans="1:10" ht="53.25" customHeight="1">
      <c r="A93" s="510" t="s">
        <v>370</v>
      </c>
      <c r="B93" s="1418" t="s">
        <v>305</v>
      </c>
      <c r="C93" s="1418"/>
      <c r="D93" s="1418"/>
      <c r="E93" s="1418"/>
      <c r="F93" s="1418"/>
      <c r="G93" s="1418"/>
      <c r="H93" s="1418"/>
      <c r="I93" s="1418"/>
    </row>
    <row r="94" spans="1:10" ht="45.6" customHeight="1">
      <c r="A94" s="501"/>
      <c r="B94" s="504"/>
      <c r="C94" s="504"/>
      <c r="D94" s="504"/>
      <c r="E94" s="504"/>
      <c r="F94" s="501"/>
      <c r="G94" s="504"/>
      <c r="H94" s="504"/>
      <c r="I94" s="504"/>
      <c r="J94" s="496"/>
    </row>
    <row r="95" spans="1:10" ht="21" customHeight="1">
      <c r="A95" s="1411" t="s">
        <v>282</v>
      </c>
      <c r="B95" s="1411"/>
      <c r="C95" s="1411"/>
      <c r="D95" s="1411"/>
      <c r="E95" s="1412" t="s">
        <v>282</v>
      </c>
      <c r="F95" s="1412"/>
      <c r="G95" s="1412"/>
      <c r="H95" s="1412"/>
      <c r="I95" s="1412"/>
      <c r="J95" s="496"/>
    </row>
    <row r="96" spans="1:10" ht="33" customHeight="1">
      <c r="A96" s="1413" t="s">
        <v>283</v>
      </c>
      <c r="B96" s="1413"/>
      <c r="C96" s="1413"/>
      <c r="D96" s="1413"/>
      <c r="E96" s="1409" t="s">
        <v>284</v>
      </c>
      <c r="F96" s="1409"/>
      <c r="G96" s="1409"/>
      <c r="H96" s="1409"/>
      <c r="I96" s="1409"/>
      <c r="J96" s="496"/>
    </row>
    <row r="97" spans="1:10" ht="20.25" customHeight="1">
      <c r="A97" s="503" t="s">
        <v>260</v>
      </c>
      <c r="B97" s="504"/>
      <c r="C97" s="504"/>
      <c r="D97" s="504"/>
      <c r="E97" s="504"/>
      <c r="F97" s="504"/>
      <c r="G97" s="504"/>
      <c r="H97" s="504"/>
      <c r="I97" s="505" t="s">
        <v>306</v>
      </c>
      <c r="J97" s="496"/>
    </row>
    <row r="98" spans="1:10" ht="27.75" customHeight="1">
      <c r="A98" s="1417" t="s">
        <v>307</v>
      </c>
      <c r="B98" s="1417"/>
      <c r="C98" s="1417"/>
      <c r="D98" s="1417"/>
      <c r="E98" s="1417"/>
      <c r="F98" s="1417"/>
      <c r="G98" s="1417"/>
      <c r="H98" s="1417"/>
      <c r="I98" s="1417"/>
    </row>
    <row r="99" spans="1:10" ht="21.75" customHeight="1">
      <c r="A99" s="508"/>
      <c r="B99" s="1418"/>
      <c r="C99" s="1418"/>
      <c r="D99" s="1418"/>
      <c r="E99" s="1418"/>
      <c r="F99" s="1418"/>
      <c r="G99" s="1418"/>
      <c r="H99" s="1418"/>
      <c r="I99" s="1418"/>
    </row>
    <row r="100" spans="1:10" ht="85.5" customHeight="1">
      <c r="A100" s="514" t="s">
        <v>369</v>
      </c>
      <c r="B100" s="1411" t="s">
        <v>308</v>
      </c>
      <c r="C100" s="1411"/>
      <c r="D100" s="1411"/>
      <c r="E100" s="1411"/>
      <c r="F100" s="1411"/>
      <c r="G100" s="1411"/>
      <c r="H100" s="1411"/>
      <c r="I100" s="1411"/>
    </row>
    <row r="101" spans="1:10" ht="15.75">
      <c r="A101" s="515"/>
      <c r="B101" s="504"/>
      <c r="C101" s="504"/>
      <c r="D101" s="504"/>
      <c r="E101" s="504"/>
      <c r="F101" s="504"/>
      <c r="G101" s="504"/>
      <c r="H101" s="504"/>
      <c r="I101" s="505"/>
      <c r="J101" s="496"/>
    </row>
    <row r="102" spans="1:10" ht="165.75" customHeight="1">
      <c r="A102" s="514" t="s">
        <v>370</v>
      </c>
      <c r="B102" s="1411" t="s">
        <v>309</v>
      </c>
      <c r="C102" s="1411"/>
      <c r="D102" s="1411"/>
      <c r="E102" s="1411"/>
      <c r="F102" s="1411"/>
      <c r="G102" s="1411"/>
      <c r="H102" s="1411"/>
      <c r="I102" s="1411"/>
    </row>
    <row r="103" spans="1:10" ht="18" customHeight="1">
      <c r="A103" s="510"/>
      <c r="B103" s="508"/>
      <c r="C103" s="508"/>
      <c r="D103" s="508"/>
      <c r="E103" s="508"/>
      <c r="F103" s="508"/>
      <c r="G103" s="508"/>
      <c r="H103" s="508"/>
      <c r="I103" s="508"/>
    </row>
    <row r="104" spans="1:10" ht="62.25" customHeight="1">
      <c r="A104" s="510" t="s">
        <v>371</v>
      </c>
      <c r="B104" s="1418" t="s">
        <v>310</v>
      </c>
      <c r="C104" s="1418"/>
      <c r="D104" s="1418"/>
      <c r="E104" s="1418"/>
      <c r="F104" s="1418"/>
      <c r="G104" s="1418"/>
      <c r="H104" s="1418"/>
      <c r="I104" s="1418"/>
    </row>
    <row r="105" spans="1:10" ht="15" customHeight="1">
      <c r="A105" s="508"/>
      <c r="B105" s="494"/>
      <c r="C105" s="494"/>
      <c r="D105" s="494"/>
      <c r="E105" s="494"/>
      <c r="F105" s="494"/>
      <c r="G105" s="494"/>
      <c r="H105" s="494"/>
      <c r="I105" s="494"/>
    </row>
    <row r="106" spans="1:10" ht="29.25" customHeight="1">
      <c r="A106" s="1417" t="s">
        <v>311</v>
      </c>
      <c r="B106" s="1417"/>
      <c r="C106" s="1417"/>
      <c r="D106" s="1417"/>
      <c r="E106" s="1417"/>
      <c r="F106" s="1417"/>
      <c r="G106" s="1417"/>
      <c r="H106" s="1417"/>
      <c r="I106" s="1417"/>
    </row>
    <row r="107" spans="1:10" ht="29.25" customHeight="1">
      <c r="A107" s="509"/>
      <c r="B107" s="494"/>
      <c r="C107" s="494"/>
      <c r="D107" s="494"/>
      <c r="E107" s="494"/>
      <c r="F107" s="494"/>
      <c r="G107" s="494"/>
      <c r="H107" s="494"/>
      <c r="I107" s="494"/>
    </row>
    <row r="108" spans="1:10" ht="54.75" customHeight="1">
      <c r="A108" s="510" t="s">
        <v>369</v>
      </c>
      <c r="B108" s="1410" t="s">
        <v>312</v>
      </c>
      <c r="C108" s="1410"/>
      <c r="D108" s="1410"/>
      <c r="E108" s="1410"/>
      <c r="F108" s="1410"/>
      <c r="G108" s="1410"/>
      <c r="H108" s="1410"/>
      <c r="I108" s="1410"/>
    </row>
    <row r="109" spans="1:10" ht="15" customHeight="1">
      <c r="A109" s="510"/>
      <c r="B109" s="494"/>
      <c r="C109" s="494"/>
      <c r="D109" s="494"/>
      <c r="E109" s="494"/>
      <c r="F109" s="494"/>
      <c r="G109" s="494"/>
      <c r="H109" s="494"/>
      <c r="I109" s="494"/>
    </row>
    <row r="110" spans="1:10" ht="66.75" customHeight="1">
      <c r="A110" s="510" t="s">
        <v>370</v>
      </c>
      <c r="B110" s="1410" t="s">
        <v>313</v>
      </c>
      <c r="C110" s="1410"/>
      <c r="D110" s="1410"/>
      <c r="E110" s="1410"/>
      <c r="F110" s="1410"/>
      <c r="G110" s="1410"/>
      <c r="H110" s="1410"/>
      <c r="I110" s="1410"/>
    </row>
    <row r="111" spans="1:10" ht="15" customHeight="1">
      <c r="A111" s="508"/>
      <c r="B111" s="494"/>
      <c r="C111" s="494"/>
      <c r="D111" s="494"/>
      <c r="E111" s="494"/>
      <c r="F111" s="494"/>
      <c r="G111" s="494"/>
      <c r="H111" s="494"/>
      <c r="I111" s="494"/>
    </row>
    <row r="112" spans="1:10" ht="25.5" customHeight="1">
      <c r="A112" s="1417" t="s">
        <v>314</v>
      </c>
      <c r="B112" s="1417"/>
      <c r="C112" s="1417"/>
      <c r="D112" s="1417"/>
      <c r="E112" s="1417"/>
      <c r="F112" s="1417"/>
      <c r="G112" s="1417"/>
      <c r="H112" s="1417"/>
      <c r="I112" s="1417"/>
    </row>
    <row r="113" spans="1:10" ht="22.5" customHeight="1">
      <c r="A113" s="509"/>
      <c r="B113" s="494"/>
      <c r="C113" s="494"/>
      <c r="D113" s="494"/>
      <c r="E113" s="494"/>
      <c r="F113" s="494"/>
      <c r="G113" s="494"/>
      <c r="H113" s="494"/>
      <c r="I113" s="494"/>
    </row>
    <row r="114" spans="1:10" ht="58.5" customHeight="1">
      <c r="A114" s="510" t="s">
        <v>369</v>
      </c>
      <c r="B114" s="1410" t="s">
        <v>315</v>
      </c>
      <c r="C114" s="1410"/>
      <c r="D114" s="1410"/>
      <c r="E114" s="1410"/>
      <c r="F114" s="1410"/>
      <c r="G114" s="1410"/>
      <c r="H114" s="1410"/>
      <c r="I114" s="1410"/>
    </row>
    <row r="115" spans="1:10" ht="54.75" customHeight="1">
      <c r="A115" s="510"/>
      <c r="B115" s="507"/>
      <c r="C115" s="507"/>
      <c r="D115" s="507"/>
      <c r="E115" s="507"/>
      <c r="F115" s="507"/>
      <c r="G115" s="507"/>
      <c r="H115" s="507"/>
      <c r="I115" s="507"/>
    </row>
    <row r="116" spans="1:10" ht="45.75" customHeight="1">
      <c r="A116" s="494"/>
      <c r="B116" s="494"/>
      <c r="C116" s="494"/>
      <c r="D116" s="494"/>
      <c r="E116" s="494"/>
      <c r="F116" s="494"/>
      <c r="G116" s="494"/>
      <c r="H116" s="494"/>
      <c r="I116" s="494"/>
      <c r="J116" s="496"/>
    </row>
    <row r="117" spans="1:10" ht="21" customHeight="1">
      <c r="A117" s="1411" t="s">
        <v>282</v>
      </c>
      <c r="B117" s="1411"/>
      <c r="C117" s="1411"/>
      <c r="D117" s="1411"/>
      <c r="E117" s="1412" t="s">
        <v>282</v>
      </c>
      <c r="F117" s="1412"/>
      <c r="G117" s="1412"/>
      <c r="H117" s="1412"/>
      <c r="I117" s="1412"/>
      <c r="J117" s="496"/>
    </row>
    <row r="118" spans="1:10" ht="33" customHeight="1">
      <c r="A118" s="1413" t="s">
        <v>283</v>
      </c>
      <c r="B118" s="1413"/>
      <c r="C118" s="1413"/>
      <c r="D118" s="1413"/>
      <c r="E118" s="1409" t="s">
        <v>284</v>
      </c>
      <c r="F118" s="1409"/>
      <c r="G118" s="1409"/>
      <c r="H118" s="1409"/>
      <c r="I118" s="1409"/>
      <c r="J118" s="496"/>
    </row>
    <row r="119" spans="1:10" ht="19.5" customHeight="1">
      <c r="A119" s="503" t="s">
        <v>260</v>
      </c>
      <c r="B119" s="504"/>
      <c r="C119" s="504"/>
      <c r="D119" s="504"/>
      <c r="E119" s="504"/>
      <c r="F119" s="504"/>
      <c r="G119" s="504"/>
      <c r="H119" s="504"/>
      <c r="I119" s="505" t="s">
        <v>316</v>
      </c>
    </row>
    <row r="120" spans="1:10" ht="60.75" customHeight="1">
      <c r="A120" s="510" t="s">
        <v>370</v>
      </c>
      <c r="B120" s="1410" t="s">
        <v>317</v>
      </c>
      <c r="C120" s="1410"/>
      <c r="D120" s="1410"/>
      <c r="E120" s="1410"/>
      <c r="F120" s="1410"/>
      <c r="G120" s="1410"/>
      <c r="H120" s="1410"/>
      <c r="I120" s="1410"/>
    </row>
    <row r="121" spans="1:10" ht="15.95" customHeight="1">
      <c r="A121" s="508"/>
      <c r="B121" s="494"/>
      <c r="C121" s="494"/>
      <c r="D121" s="494"/>
      <c r="E121" s="494"/>
      <c r="F121" s="494"/>
      <c r="G121" s="494"/>
      <c r="H121" s="494"/>
      <c r="I121" s="494"/>
    </row>
    <row r="122" spans="1:10" ht="26.25" customHeight="1">
      <c r="A122" s="1417" t="s">
        <v>318</v>
      </c>
      <c r="B122" s="1417"/>
      <c r="C122" s="1417"/>
      <c r="D122" s="1417"/>
      <c r="E122" s="1417"/>
      <c r="F122" s="1417"/>
      <c r="G122" s="1417"/>
      <c r="H122" s="1417"/>
      <c r="I122" s="1417"/>
    </row>
    <row r="123" spans="1:10" ht="24.75" customHeight="1">
      <c r="A123" s="508"/>
      <c r="B123" s="494"/>
      <c r="C123" s="494"/>
      <c r="D123" s="494"/>
      <c r="E123" s="494"/>
      <c r="F123" s="494"/>
      <c r="G123" s="494"/>
      <c r="H123" s="494"/>
      <c r="I123" s="494"/>
    </row>
    <row r="124" spans="1:10" ht="39.75" customHeight="1">
      <c r="A124" s="510" t="s">
        <v>369</v>
      </c>
      <c r="B124" s="1410" t="s">
        <v>319</v>
      </c>
      <c r="C124" s="1410"/>
      <c r="D124" s="1410"/>
      <c r="E124" s="1410"/>
      <c r="F124" s="1410"/>
      <c r="G124" s="1410"/>
      <c r="H124" s="1410"/>
      <c r="I124" s="1410"/>
    </row>
    <row r="125" spans="1:10" ht="25.5" customHeight="1">
      <c r="A125" s="494"/>
      <c r="B125" s="494"/>
      <c r="C125" s="494"/>
      <c r="D125" s="494"/>
      <c r="E125" s="494"/>
      <c r="F125" s="494"/>
      <c r="G125" s="494"/>
      <c r="H125" s="494"/>
      <c r="I125" s="494"/>
      <c r="J125" s="496"/>
    </row>
    <row r="126" spans="1:10" ht="43.5" customHeight="1">
      <c r="A126" s="514" t="s">
        <v>370</v>
      </c>
      <c r="B126" s="1410" t="s">
        <v>320</v>
      </c>
      <c r="C126" s="1410"/>
      <c r="D126" s="1410"/>
      <c r="E126" s="1410"/>
      <c r="F126" s="1410"/>
      <c r="G126" s="1410"/>
      <c r="H126" s="1410"/>
      <c r="I126" s="1410"/>
    </row>
    <row r="127" spans="1:10" ht="21.75" customHeight="1">
      <c r="A127" s="509"/>
      <c r="B127" s="494"/>
      <c r="C127" s="494"/>
      <c r="D127" s="494"/>
      <c r="E127" s="494"/>
      <c r="F127" s="494"/>
      <c r="G127" s="494"/>
      <c r="H127" s="494"/>
      <c r="I127" s="494"/>
    </row>
    <row r="128" spans="1:10" ht="25.5" customHeight="1">
      <c r="A128" s="1417" t="s">
        <v>321</v>
      </c>
      <c r="B128" s="1417"/>
      <c r="C128" s="1417"/>
      <c r="D128" s="1417"/>
      <c r="E128" s="1417"/>
      <c r="F128" s="1417"/>
      <c r="G128" s="1417"/>
      <c r="H128" s="1417"/>
      <c r="I128" s="1417"/>
    </row>
    <row r="129" spans="1:10" ht="23.25" customHeight="1">
      <c r="A129" s="508"/>
      <c r="B129" s="494"/>
      <c r="C129" s="494"/>
      <c r="D129" s="494"/>
      <c r="E129" s="494"/>
      <c r="F129" s="494"/>
      <c r="G129" s="494"/>
      <c r="H129" s="494"/>
      <c r="I129" s="494"/>
    </row>
    <row r="130" spans="1:10" ht="88.5" customHeight="1">
      <c r="A130" s="1410" t="s">
        <v>322</v>
      </c>
      <c r="B130" s="1410"/>
      <c r="C130" s="1410"/>
      <c r="D130" s="1410"/>
      <c r="E130" s="1410"/>
      <c r="F130" s="1410"/>
      <c r="G130" s="1410"/>
      <c r="H130" s="1410"/>
      <c r="I130" s="1410"/>
    </row>
    <row r="131" spans="1:10" ht="26.25" customHeight="1">
      <c r="A131" s="494"/>
      <c r="B131" s="494"/>
      <c r="C131" s="494"/>
      <c r="D131" s="494"/>
      <c r="E131" s="494"/>
      <c r="F131" s="494"/>
      <c r="G131" s="494"/>
      <c r="H131" s="494"/>
      <c r="I131" s="494"/>
    </row>
    <row r="132" spans="1:10" ht="21.75" customHeight="1">
      <c r="A132" s="1417" t="s">
        <v>323</v>
      </c>
      <c r="B132" s="1417"/>
      <c r="C132" s="1417"/>
      <c r="D132" s="1417"/>
      <c r="E132" s="1417"/>
      <c r="F132" s="1417"/>
      <c r="G132" s="1417"/>
      <c r="H132" s="1417"/>
      <c r="I132" s="1417"/>
    </row>
    <row r="133" spans="1:10" ht="25.5" customHeight="1">
      <c r="A133" s="509"/>
      <c r="B133" s="494"/>
      <c r="C133" s="494"/>
      <c r="D133" s="494"/>
      <c r="E133" s="494"/>
      <c r="F133" s="494"/>
      <c r="G133" s="494"/>
      <c r="H133" s="494"/>
      <c r="I133" s="494"/>
    </row>
    <row r="134" spans="1:10" ht="69" customHeight="1">
      <c r="A134" s="510" t="s">
        <v>369</v>
      </c>
      <c r="B134" s="1410" t="s">
        <v>324</v>
      </c>
      <c r="C134" s="1410"/>
      <c r="D134" s="1410"/>
      <c r="E134" s="1410"/>
      <c r="F134" s="1410"/>
      <c r="G134" s="1410"/>
      <c r="H134" s="1410"/>
      <c r="I134" s="1410"/>
    </row>
    <row r="135" spans="1:10" ht="21" customHeight="1">
      <c r="A135" s="510"/>
      <c r="B135" s="1410"/>
      <c r="C135" s="1410"/>
      <c r="D135" s="1410"/>
      <c r="E135" s="1410"/>
      <c r="F135" s="1410"/>
      <c r="G135" s="1410"/>
      <c r="H135" s="1410"/>
      <c r="I135" s="1410"/>
    </row>
    <row r="136" spans="1:10" ht="191.25" customHeight="1">
      <c r="A136" s="510" t="s">
        <v>370</v>
      </c>
      <c r="B136" s="1410" t="s">
        <v>325</v>
      </c>
      <c r="C136" s="1410"/>
      <c r="D136" s="1410"/>
      <c r="E136" s="1410"/>
      <c r="F136" s="1410"/>
      <c r="G136" s="1410"/>
      <c r="H136" s="1410"/>
      <c r="I136" s="1410"/>
    </row>
    <row r="137" spans="1:10" ht="38.25" customHeight="1">
      <c r="A137" s="510"/>
      <c r="B137" s="507"/>
      <c r="C137" s="507"/>
      <c r="D137" s="507"/>
      <c r="E137" s="507"/>
      <c r="F137" s="507"/>
      <c r="G137" s="507"/>
      <c r="H137" s="507"/>
      <c r="I137" s="507"/>
    </row>
    <row r="138" spans="1:10" ht="38.25" customHeight="1">
      <c r="A138" s="510"/>
      <c r="B138" s="507"/>
      <c r="C138" s="507"/>
      <c r="D138" s="507"/>
      <c r="E138" s="507"/>
      <c r="F138" s="507"/>
      <c r="G138" s="507"/>
      <c r="H138" s="507"/>
      <c r="I138" s="507"/>
    </row>
    <row r="139" spans="1:10" ht="21" customHeight="1">
      <c r="A139" s="1411" t="s">
        <v>282</v>
      </c>
      <c r="B139" s="1411"/>
      <c r="C139" s="1411"/>
      <c r="D139" s="1411"/>
      <c r="E139" s="1412" t="s">
        <v>282</v>
      </c>
      <c r="F139" s="1412"/>
      <c r="G139" s="1412"/>
      <c r="H139" s="1412"/>
      <c r="I139" s="1412"/>
      <c r="J139" s="496"/>
    </row>
    <row r="140" spans="1:10" ht="37.5" customHeight="1">
      <c r="A140" s="1413" t="s">
        <v>283</v>
      </c>
      <c r="B140" s="1413"/>
      <c r="C140" s="1413"/>
      <c r="D140" s="1413"/>
      <c r="E140" s="1409" t="s">
        <v>284</v>
      </c>
      <c r="F140" s="1409"/>
      <c r="G140" s="1409"/>
      <c r="H140" s="1409"/>
      <c r="I140" s="1409"/>
      <c r="J140" s="496"/>
    </row>
    <row r="141" spans="1:10" ht="20.25" customHeight="1">
      <c r="A141" s="503" t="s">
        <v>260</v>
      </c>
      <c r="B141" s="504"/>
      <c r="C141" s="504"/>
      <c r="D141" s="504"/>
      <c r="E141" s="504"/>
      <c r="F141" s="504"/>
      <c r="G141" s="504"/>
      <c r="H141" s="504"/>
      <c r="I141" s="505" t="s">
        <v>326</v>
      </c>
      <c r="J141" s="496"/>
    </row>
    <row r="142" spans="1:10" ht="70.5" customHeight="1">
      <c r="A142" s="510" t="s">
        <v>371</v>
      </c>
      <c r="B142" s="1410" t="s">
        <v>327</v>
      </c>
      <c r="C142" s="1410"/>
      <c r="D142" s="1410"/>
      <c r="E142" s="1410"/>
      <c r="F142" s="1410"/>
      <c r="G142" s="1410"/>
      <c r="H142" s="1410"/>
      <c r="I142" s="1410"/>
    </row>
    <row r="143" spans="1:10" ht="31.5" customHeight="1">
      <c r="A143" s="510"/>
      <c r="B143" s="1410"/>
      <c r="C143" s="1410"/>
      <c r="D143" s="1410"/>
      <c r="E143" s="1410"/>
      <c r="F143" s="1410"/>
      <c r="G143" s="1410"/>
      <c r="H143" s="1410"/>
      <c r="I143" s="1410"/>
    </row>
    <row r="144" spans="1:10" ht="141.75" customHeight="1">
      <c r="A144" s="510" t="s">
        <v>372</v>
      </c>
      <c r="B144" s="1410" t="s">
        <v>328</v>
      </c>
      <c r="C144" s="1410"/>
      <c r="D144" s="1410"/>
      <c r="E144" s="1410"/>
      <c r="F144" s="1410"/>
      <c r="G144" s="1410"/>
      <c r="H144" s="1410"/>
      <c r="I144" s="1410"/>
    </row>
    <row r="145" spans="1:10" ht="22.5" customHeight="1">
      <c r="A145" s="508"/>
      <c r="B145" s="1410"/>
      <c r="C145" s="1410"/>
      <c r="D145" s="1410"/>
      <c r="E145" s="1410"/>
      <c r="F145" s="1410"/>
      <c r="G145" s="1410"/>
      <c r="H145" s="1410"/>
      <c r="I145" s="1410"/>
    </row>
    <row r="146" spans="1:10" ht="74.25" customHeight="1">
      <c r="A146" s="514" t="s">
        <v>373</v>
      </c>
      <c r="B146" s="1416" t="s">
        <v>329</v>
      </c>
      <c r="C146" s="1416"/>
      <c r="D146" s="1416"/>
      <c r="E146" s="1416"/>
      <c r="F146" s="1416"/>
      <c r="G146" s="1416"/>
      <c r="H146" s="1416"/>
      <c r="I146" s="1416"/>
    </row>
    <row r="147" spans="1:10" ht="21.75" customHeight="1">
      <c r="A147" s="515"/>
      <c r="B147" s="504"/>
      <c r="C147" s="504"/>
      <c r="D147" s="504"/>
      <c r="E147" s="504"/>
      <c r="F147" s="504"/>
      <c r="G147" s="504"/>
      <c r="H147" s="504"/>
      <c r="I147" s="505"/>
      <c r="J147" s="496"/>
    </row>
    <row r="148" spans="1:10" ht="15.95" customHeight="1">
      <c r="A148" s="516"/>
      <c r="B148" s="504"/>
      <c r="C148" s="504"/>
      <c r="D148" s="504"/>
      <c r="E148" s="504"/>
      <c r="F148" s="504"/>
      <c r="G148" s="504"/>
      <c r="H148" s="504"/>
      <c r="I148" s="517"/>
      <c r="J148" s="496"/>
    </row>
    <row r="149" spans="1:10" ht="162" customHeight="1">
      <c r="A149" s="510" t="s">
        <v>330</v>
      </c>
      <c r="B149" s="1410" t="s">
        <v>331</v>
      </c>
      <c r="C149" s="1410"/>
      <c r="D149" s="1410"/>
      <c r="E149" s="1410"/>
      <c r="F149" s="1410"/>
      <c r="G149" s="1410"/>
      <c r="H149" s="1410"/>
      <c r="I149" s="1410"/>
    </row>
    <row r="150" spans="1:10" ht="15.95" customHeight="1">
      <c r="A150" s="510"/>
      <c r="B150" s="1410"/>
      <c r="C150" s="1410"/>
      <c r="D150" s="1410"/>
      <c r="E150" s="1410"/>
      <c r="F150" s="1410"/>
      <c r="G150" s="1410"/>
      <c r="H150" s="1410"/>
      <c r="I150" s="1410"/>
    </row>
    <row r="151" spans="1:10" ht="90" customHeight="1">
      <c r="A151" s="510" t="s">
        <v>332</v>
      </c>
      <c r="B151" s="1410" t="s">
        <v>333</v>
      </c>
      <c r="C151" s="1410"/>
      <c r="D151" s="1410"/>
      <c r="E151" s="1410"/>
      <c r="F151" s="1410"/>
      <c r="G151" s="1410"/>
      <c r="H151" s="1410"/>
      <c r="I151" s="1410"/>
    </row>
    <row r="152" spans="1:10" ht="15.95" customHeight="1">
      <c r="A152" s="510"/>
      <c r="B152" s="494"/>
      <c r="C152" s="494"/>
      <c r="D152" s="494"/>
      <c r="E152" s="494"/>
      <c r="F152" s="494"/>
      <c r="G152" s="494"/>
      <c r="H152" s="494"/>
      <c r="I152" s="494"/>
    </row>
    <row r="153" spans="1:10" ht="111.75" customHeight="1">
      <c r="A153" s="510" t="s">
        <v>334</v>
      </c>
      <c r="B153" s="1410" t="s">
        <v>335</v>
      </c>
      <c r="C153" s="1410"/>
      <c r="D153" s="1410"/>
      <c r="E153" s="1410"/>
      <c r="F153" s="1410"/>
      <c r="G153" s="1410"/>
      <c r="H153" s="1410"/>
      <c r="I153" s="1410"/>
    </row>
    <row r="154" spans="1:10" ht="30" customHeight="1">
      <c r="A154" s="510"/>
      <c r="B154" s="507"/>
      <c r="C154" s="507"/>
      <c r="D154" s="507"/>
      <c r="E154" s="507"/>
      <c r="F154" s="507"/>
      <c r="G154" s="507"/>
      <c r="H154" s="507"/>
      <c r="I154" s="507"/>
    </row>
    <row r="155" spans="1:10" ht="28.5" customHeight="1">
      <c r="A155" s="510"/>
      <c r="B155" s="507"/>
      <c r="C155" s="507"/>
      <c r="D155" s="507"/>
      <c r="E155" s="507"/>
      <c r="F155" s="507"/>
      <c r="G155" s="507"/>
      <c r="H155" s="507"/>
      <c r="I155" s="507"/>
    </row>
    <row r="156" spans="1:10" ht="21" customHeight="1">
      <c r="A156" s="1411" t="s">
        <v>282</v>
      </c>
      <c r="B156" s="1411"/>
      <c r="C156" s="1411"/>
      <c r="D156" s="1411"/>
      <c r="E156" s="1412" t="s">
        <v>282</v>
      </c>
      <c r="F156" s="1412"/>
      <c r="G156" s="1412"/>
      <c r="H156" s="1412"/>
      <c r="I156" s="1412"/>
      <c r="J156" s="496"/>
    </row>
    <row r="157" spans="1:10" ht="33" customHeight="1">
      <c r="A157" s="1413" t="s">
        <v>283</v>
      </c>
      <c r="B157" s="1413"/>
      <c r="C157" s="1413"/>
      <c r="D157" s="1413"/>
      <c r="E157" s="1409" t="s">
        <v>284</v>
      </c>
      <c r="F157" s="1409"/>
      <c r="G157" s="1409"/>
      <c r="H157" s="1409"/>
      <c r="I157" s="1409"/>
      <c r="J157" s="496"/>
    </row>
    <row r="158" spans="1:10" ht="27" customHeight="1">
      <c r="A158" s="503" t="s">
        <v>260</v>
      </c>
      <c r="B158" s="504"/>
      <c r="C158" s="504"/>
      <c r="D158" s="504"/>
      <c r="E158" s="504"/>
      <c r="F158" s="504"/>
      <c r="G158" s="504"/>
      <c r="H158" s="504"/>
      <c r="I158" s="505" t="s">
        <v>336</v>
      </c>
      <c r="J158" s="496"/>
    </row>
    <row r="159" spans="1:10" ht="21" customHeight="1">
      <c r="A159" s="510" t="s">
        <v>337</v>
      </c>
      <c r="B159" s="1410" t="s">
        <v>338</v>
      </c>
      <c r="C159" s="1410"/>
      <c r="D159" s="1410"/>
      <c r="E159" s="1410"/>
      <c r="F159" s="1410"/>
      <c r="G159" s="1410"/>
      <c r="H159" s="1410"/>
      <c r="I159" s="1410"/>
    </row>
    <row r="160" spans="1:10" ht="30" customHeight="1">
      <c r="A160" s="510"/>
      <c r="B160" s="494"/>
      <c r="C160" s="494"/>
      <c r="D160" s="494"/>
      <c r="E160" s="494"/>
      <c r="F160" s="494"/>
      <c r="G160" s="494"/>
      <c r="H160" s="494"/>
      <c r="I160" s="494"/>
    </row>
    <row r="161" spans="1:10" ht="74.25" customHeight="1">
      <c r="A161" s="510" t="s">
        <v>339</v>
      </c>
      <c r="B161" s="1410" t="s">
        <v>340</v>
      </c>
      <c r="C161" s="1410"/>
      <c r="D161" s="1410"/>
      <c r="E161" s="1410"/>
      <c r="F161" s="1410"/>
      <c r="G161" s="1410"/>
      <c r="H161" s="1410"/>
      <c r="I161" s="1410"/>
    </row>
    <row r="162" spans="1:10" ht="13.5" customHeight="1">
      <c r="A162" s="508"/>
      <c r="B162" s="494"/>
      <c r="C162" s="494"/>
      <c r="D162" s="494"/>
      <c r="E162" s="494"/>
      <c r="F162" s="494"/>
      <c r="G162" s="494"/>
      <c r="H162" s="494"/>
      <c r="I162" s="494"/>
    </row>
    <row r="163" spans="1:10" ht="16.5">
      <c r="A163" s="1417" t="s">
        <v>341</v>
      </c>
      <c r="B163" s="1417"/>
      <c r="C163" s="1417"/>
      <c r="D163" s="1417"/>
      <c r="E163" s="1417"/>
      <c r="F163" s="1417"/>
      <c r="G163" s="1417"/>
      <c r="H163" s="1417"/>
      <c r="I163" s="1417"/>
    </row>
    <row r="164" spans="1:10" ht="30" customHeight="1">
      <c r="A164" s="508"/>
      <c r="B164" s="494"/>
      <c r="C164" s="494"/>
      <c r="D164" s="494"/>
      <c r="E164" s="494"/>
      <c r="F164" s="494"/>
      <c r="G164" s="494"/>
      <c r="H164" s="494"/>
      <c r="I164" s="494"/>
    </row>
    <row r="165" spans="1:10" ht="60" customHeight="1">
      <c r="A165" s="1410" t="s">
        <v>342</v>
      </c>
      <c r="B165" s="1410"/>
      <c r="C165" s="1410"/>
      <c r="D165" s="1410"/>
      <c r="E165" s="1410"/>
      <c r="F165" s="1410"/>
      <c r="G165" s="1410"/>
      <c r="H165" s="1410"/>
      <c r="I165" s="1410"/>
    </row>
    <row r="166" spans="1:10" ht="11.25" customHeight="1">
      <c r="A166" s="509"/>
      <c r="B166" s="494"/>
      <c r="C166" s="494"/>
      <c r="D166" s="494"/>
      <c r="E166" s="494"/>
      <c r="F166" s="494"/>
      <c r="G166" s="494"/>
      <c r="H166" s="494"/>
      <c r="I166" s="494"/>
    </row>
    <row r="167" spans="1:10" ht="27.75" customHeight="1">
      <c r="A167" s="1417" t="s">
        <v>343</v>
      </c>
      <c r="B167" s="1417"/>
      <c r="C167" s="1417"/>
      <c r="D167" s="1417"/>
      <c r="E167" s="1417"/>
      <c r="F167" s="1417"/>
      <c r="G167" s="1417"/>
      <c r="H167" s="1417"/>
      <c r="I167" s="1417"/>
    </row>
    <row r="168" spans="1:10" ht="12.75" customHeight="1">
      <c r="A168" s="508"/>
      <c r="B168" s="494"/>
      <c r="C168" s="494"/>
      <c r="D168" s="494"/>
      <c r="E168" s="494"/>
      <c r="F168" s="494"/>
      <c r="G168" s="494"/>
      <c r="H168" s="494"/>
      <c r="I168" s="494"/>
    </row>
    <row r="169" spans="1:10" ht="63.6" customHeight="1">
      <c r="A169" s="510" t="s">
        <v>369</v>
      </c>
      <c r="B169" s="1410" t="s">
        <v>344</v>
      </c>
      <c r="C169" s="1410"/>
      <c r="D169" s="1410"/>
      <c r="E169" s="1410"/>
      <c r="F169" s="1410"/>
      <c r="G169" s="1410"/>
      <c r="H169" s="1410"/>
      <c r="I169" s="1410"/>
    </row>
    <row r="170" spans="1:10" ht="22.9" hidden="1" customHeight="1">
      <c r="A170" s="512"/>
      <c r="B170" s="494"/>
      <c r="C170" s="494"/>
      <c r="D170" s="494"/>
      <c r="E170" s="494"/>
      <c r="F170" s="494"/>
      <c r="G170" s="494"/>
      <c r="H170" s="494"/>
      <c r="I170" s="494"/>
    </row>
    <row r="171" spans="1:10" ht="33.6" customHeight="1">
      <c r="A171" s="514" t="s">
        <v>370</v>
      </c>
      <c r="B171" s="1416" t="s">
        <v>345</v>
      </c>
      <c r="C171" s="1416"/>
      <c r="D171" s="1416"/>
      <c r="E171" s="1416"/>
      <c r="F171" s="1416"/>
      <c r="G171" s="1416"/>
      <c r="H171" s="1416"/>
      <c r="I171" s="1416"/>
    </row>
    <row r="172" spans="1:10" ht="21" hidden="1" customHeight="1">
      <c r="A172" s="498"/>
      <c r="B172" s="498"/>
      <c r="C172" s="498"/>
      <c r="D172" s="498"/>
      <c r="E172" s="498"/>
      <c r="F172" s="498"/>
      <c r="G172" s="498"/>
      <c r="H172" s="498"/>
      <c r="I172" s="498"/>
      <c r="J172" s="496"/>
    </row>
    <row r="173" spans="1:10" ht="4.1500000000000004" customHeight="1">
      <c r="J173" s="496"/>
    </row>
    <row r="174" spans="1:10" ht="52.15" customHeight="1">
      <c r="A174" s="510" t="s">
        <v>371</v>
      </c>
      <c r="B174" s="1410" t="s">
        <v>346</v>
      </c>
      <c r="C174" s="1410"/>
      <c r="D174" s="1410"/>
      <c r="E174" s="1410"/>
      <c r="F174" s="1410"/>
      <c r="G174" s="1410"/>
      <c r="H174" s="1410"/>
      <c r="I174" s="1410"/>
    </row>
    <row r="175" spans="1:10" ht="19.899999999999999" hidden="1" customHeight="1">
      <c r="A175" s="510"/>
      <c r="B175" s="494"/>
      <c r="C175" s="494"/>
      <c r="D175" s="494"/>
      <c r="E175" s="494"/>
      <c r="F175" s="494"/>
      <c r="G175" s="494"/>
      <c r="H175" s="494"/>
      <c r="I175" s="494"/>
    </row>
    <row r="176" spans="1:10" ht="45" customHeight="1">
      <c r="A176" s="510" t="s">
        <v>372</v>
      </c>
      <c r="B176" s="1410" t="s">
        <v>347</v>
      </c>
      <c r="C176" s="1410"/>
      <c r="D176" s="1410"/>
      <c r="E176" s="1410"/>
      <c r="F176" s="1410"/>
      <c r="G176" s="1410"/>
      <c r="H176" s="1410"/>
      <c r="I176" s="1410"/>
    </row>
    <row r="177" spans="1:10" ht="10.9" customHeight="1">
      <c r="A177" s="510"/>
      <c r="B177" s="494"/>
      <c r="C177" s="494"/>
      <c r="D177" s="494"/>
      <c r="E177" s="494"/>
      <c r="F177" s="494"/>
      <c r="G177" s="494"/>
      <c r="H177" s="494"/>
      <c r="I177" s="494"/>
    </row>
    <row r="178" spans="1:10" ht="88.5" customHeight="1">
      <c r="A178" s="510" t="s">
        <v>373</v>
      </c>
      <c r="B178" s="1410" t="s">
        <v>348</v>
      </c>
      <c r="C178" s="1410"/>
      <c r="D178" s="1410"/>
      <c r="E178" s="1410"/>
      <c r="F178" s="1410"/>
      <c r="G178" s="1410"/>
      <c r="H178" s="1410"/>
      <c r="I178" s="1410"/>
    </row>
    <row r="179" spans="1:10" ht="18" customHeight="1">
      <c r="A179" s="510"/>
      <c r="B179" s="494"/>
      <c r="C179" s="494"/>
      <c r="D179" s="494"/>
      <c r="E179" s="494"/>
      <c r="F179" s="494"/>
      <c r="G179" s="494"/>
      <c r="H179" s="494"/>
      <c r="I179" s="494"/>
    </row>
    <row r="180" spans="1:10" ht="60.6" customHeight="1">
      <c r="A180" s="510" t="s">
        <v>208</v>
      </c>
      <c r="B180" s="1410" t="s">
        <v>349</v>
      </c>
      <c r="C180" s="1410"/>
      <c r="D180" s="1410"/>
      <c r="E180" s="1410"/>
      <c r="F180" s="1410"/>
      <c r="G180" s="1410"/>
      <c r="H180" s="1410"/>
      <c r="I180" s="1410"/>
    </row>
    <row r="181" spans="1:10" ht="10.9" hidden="1" customHeight="1">
      <c r="A181" s="510"/>
      <c r="B181" s="507"/>
      <c r="C181" s="507"/>
      <c r="D181" s="507"/>
      <c r="E181" s="507"/>
      <c r="F181" s="507"/>
      <c r="G181" s="507"/>
      <c r="H181" s="507"/>
      <c r="I181" s="507"/>
    </row>
    <row r="182" spans="1:10" ht="17.45" customHeight="1">
      <c r="A182" s="510"/>
      <c r="B182" s="507"/>
      <c r="C182" s="507"/>
      <c r="D182" s="507"/>
      <c r="E182" s="507"/>
      <c r="F182" s="507"/>
      <c r="G182" s="507"/>
      <c r="H182" s="507"/>
      <c r="I182" s="507"/>
    </row>
    <row r="183" spans="1:10" ht="21" customHeight="1">
      <c r="A183" s="1411" t="s">
        <v>282</v>
      </c>
      <c r="B183" s="1411"/>
      <c r="C183" s="1411"/>
      <c r="D183" s="1411"/>
      <c r="E183" s="1412" t="s">
        <v>282</v>
      </c>
      <c r="F183" s="1412"/>
      <c r="G183" s="1412"/>
      <c r="H183" s="1412"/>
      <c r="I183" s="1412"/>
      <c r="J183" s="496"/>
    </row>
    <row r="184" spans="1:10" ht="33" customHeight="1">
      <c r="A184" s="1413" t="s">
        <v>283</v>
      </c>
      <c r="B184" s="1413"/>
      <c r="C184" s="1413"/>
      <c r="D184" s="1413"/>
      <c r="E184" s="1409" t="s">
        <v>284</v>
      </c>
      <c r="F184" s="1409"/>
      <c r="G184" s="1409"/>
      <c r="H184" s="1409"/>
      <c r="I184" s="1409"/>
      <c r="J184" s="496"/>
    </row>
    <row r="185" spans="1:10" ht="22.5" customHeight="1">
      <c r="A185" s="503" t="s">
        <v>260</v>
      </c>
      <c r="B185" s="504"/>
      <c r="C185" s="504"/>
      <c r="D185" s="504"/>
      <c r="E185" s="504"/>
      <c r="F185" s="504"/>
      <c r="G185" s="504"/>
      <c r="H185" s="504"/>
      <c r="I185" s="505" t="s">
        <v>350</v>
      </c>
      <c r="J185" s="496"/>
    </row>
    <row r="186" spans="1:10" ht="53.25" customHeight="1">
      <c r="A186" s="510" t="s">
        <v>330</v>
      </c>
      <c r="B186" s="1410" t="s">
        <v>351</v>
      </c>
      <c r="C186" s="1410"/>
      <c r="D186" s="1410"/>
      <c r="E186" s="1410"/>
      <c r="F186" s="1410"/>
      <c r="G186" s="1410"/>
      <c r="H186" s="1410"/>
      <c r="I186" s="1410"/>
    </row>
    <row r="187" spans="1:10" ht="15.75">
      <c r="A187" s="508"/>
      <c r="B187" s="494"/>
      <c r="C187" s="494"/>
      <c r="D187" s="494"/>
      <c r="E187" s="494"/>
      <c r="F187" s="494"/>
      <c r="G187" s="494"/>
      <c r="H187" s="494"/>
      <c r="I187" s="494"/>
    </row>
    <row r="188" spans="1:10" ht="21.95" customHeight="1">
      <c r="A188" s="494"/>
      <c r="B188" s="501"/>
      <c r="C188" s="518"/>
      <c r="D188" s="518"/>
      <c r="E188" s="518"/>
      <c r="F188" s="501"/>
      <c r="G188" s="518"/>
      <c r="H188" s="518"/>
      <c r="I188" s="518"/>
    </row>
    <row r="189" spans="1:10" ht="21.95" customHeight="1">
      <c r="A189" s="494"/>
      <c r="B189" s="519" t="s">
        <v>352</v>
      </c>
      <c r="C189" s="519"/>
      <c r="D189" s="519"/>
      <c r="E189" s="519"/>
      <c r="F189" s="519" t="s">
        <v>352</v>
      </c>
      <c r="G189" s="519"/>
      <c r="H189" s="519"/>
      <c r="I189" s="519"/>
    </row>
    <row r="190" spans="1:10" ht="35.25" customHeight="1">
      <c r="A190" s="494"/>
      <c r="B190" s="1414" t="s">
        <v>283</v>
      </c>
      <c r="C190" s="1414"/>
      <c r="D190" s="1414"/>
      <c r="E190" s="1414"/>
      <c r="F190" s="1414" t="s">
        <v>284</v>
      </c>
      <c r="G190" s="1414"/>
      <c r="H190" s="1414"/>
      <c r="I190" s="1414"/>
    </row>
    <row r="191" spans="1:10" ht="21.95" customHeight="1">
      <c r="A191" s="494"/>
      <c r="B191" s="520"/>
      <c r="C191" s="521"/>
      <c r="D191" s="521"/>
      <c r="E191" s="521"/>
      <c r="F191" s="522"/>
      <c r="G191" s="522"/>
      <c r="H191" s="522"/>
      <c r="I191" s="522"/>
    </row>
    <row r="192" spans="1:10" ht="21.95" customHeight="1">
      <c r="A192" s="494"/>
      <c r="B192" s="1411" t="s">
        <v>353</v>
      </c>
      <c r="C192" s="1411"/>
      <c r="D192" s="1411"/>
      <c r="E192" s="1411"/>
      <c r="F192" s="1411" t="s">
        <v>353</v>
      </c>
      <c r="G192" s="1411"/>
      <c r="H192" s="1411"/>
      <c r="I192" s="1411"/>
    </row>
    <row r="193" spans="1:9" ht="21.95" customHeight="1">
      <c r="A193" s="494"/>
      <c r="B193" s="501"/>
      <c r="C193" s="521"/>
      <c r="D193" s="521"/>
      <c r="E193" s="521"/>
      <c r="F193" s="501"/>
      <c r="G193" s="521"/>
      <c r="H193" s="521"/>
      <c r="I193" s="521"/>
    </row>
    <row r="194" spans="1:9" ht="21.95" customHeight="1">
      <c r="A194" s="494"/>
      <c r="B194" s="501"/>
      <c r="C194" s="521"/>
      <c r="D194" s="521"/>
      <c r="E194" s="521"/>
      <c r="F194" s="501"/>
      <c r="G194" s="521"/>
      <c r="H194" s="521"/>
      <c r="I194" s="521"/>
    </row>
    <row r="195" spans="1:9" ht="21.95" customHeight="1">
      <c r="A195" s="494"/>
      <c r="B195" s="504" t="s">
        <v>354</v>
      </c>
      <c r="C195" s="523"/>
      <c r="D195" s="504"/>
      <c r="E195" s="504"/>
      <c r="F195" s="1415"/>
      <c r="G195" s="1415"/>
      <c r="H195" s="1415"/>
      <c r="I195" s="1415"/>
    </row>
    <row r="196" spans="1:9" ht="21.95" customHeight="1">
      <c r="A196" s="494"/>
      <c r="B196" s="504" t="s">
        <v>378</v>
      </c>
      <c r="C196" s="523"/>
      <c r="D196" s="504"/>
      <c r="E196" s="504"/>
      <c r="F196" s="504" t="s">
        <v>360</v>
      </c>
      <c r="G196" s="519"/>
      <c r="H196" s="519"/>
      <c r="I196" s="519"/>
    </row>
    <row r="197" spans="1:9" ht="21.95" customHeight="1">
      <c r="A197" s="494"/>
      <c r="B197" s="519"/>
      <c r="C197" s="521"/>
      <c r="D197" s="521"/>
      <c r="E197" s="521"/>
      <c r="F197" s="519"/>
      <c r="G197" s="521"/>
      <c r="H197" s="521"/>
      <c r="I197" s="521"/>
    </row>
    <row r="198" spans="1:9" ht="21.95" customHeight="1">
      <c r="A198" s="494"/>
      <c r="B198" s="1411" t="s">
        <v>355</v>
      </c>
      <c r="C198" s="1411"/>
      <c r="D198" s="1411"/>
      <c r="E198" s="1411"/>
      <c r="F198" s="1411" t="s">
        <v>355</v>
      </c>
      <c r="G198" s="1411"/>
      <c r="H198" s="1411"/>
      <c r="I198" s="1411"/>
    </row>
    <row r="199" spans="1:9" ht="21.95" customHeight="1">
      <c r="A199" s="494"/>
      <c r="B199" s="504" t="s">
        <v>354</v>
      </c>
      <c r="C199" s="504"/>
      <c r="D199" s="504"/>
      <c r="E199" s="504"/>
      <c r="F199" s="504" t="s">
        <v>354</v>
      </c>
      <c r="G199" s="524"/>
      <c r="H199" s="524"/>
      <c r="I199" s="524"/>
    </row>
    <row r="200" spans="1:9" ht="21.95" customHeight="1">
      <c r="A200" s="494"/>
      <c r="B200" s="504" t="s">
        <v>378</v>
      </c>
      <c r="C200" s="504"/>
      <c r="D200" s="504"/>
      <c r="E200" s="504"/>
      <c r="F200" s="504" t="s">
        <v>378</v>
      </c>
      <c r="G200" s="494"/>
      <c r="H200" s="525"/>
      <c r="I200" s="525"/>
    </row>
    <row r="201" spans="1:9" ht="21.95" customHeight="1">
      <c r="A201" s="494"/>
      <c r="B201" s="494"/>
      <c r="C201" s="494"/>
      <c r="D201" s="494"/>
      <c r="E201" s="494"/>
      <c r="F201" s="494"/>
      <c r="G201" s="494"/>
      <c r="H201" s="494"/>
      <c r="I201" s="494"/>
    </row>
    <row r="202" spans="1:9" ht="21.95" customHeight="1">
      <c r="A202" s="494"/>
      <c r="B202" s="1411" t="s">
        <v>355</v>
      </c>
      <c r="C202" s="1411"/>
      <c r="D202" s="1411"/>
      <c r="E202" s="1411"/>
      <c r="F202" s="1411" t="s">
        <v>355</v>
      </c>
      <c r="G202" s="1411"/>
      <c r="H202" s="1411"/>
      <c r="I202" s="1411"/>
    </row>
    <row r="203" spans="1:9" ht="21.95" customHeight="1">
      <c r="A203" s="494"/>
      <c r="B203" s="504" t="s">
        <v>354</v>
      </c>
      <c r="C203" s="504"/>
      <c r="D203" s="504"/>
      <c r="E203" s="504"/>
      <c r="F203" s="504" t="s">
        <v>354</v>
      </c>
      <c r="G203" s="524"/>
      <c r="H203" s="524"/>
      <c r="I203" s="524"/>
    </row>
    <row r="204" spans="1:9" ht="21.95" customHeight="1">
      <c r="A204" s="518"/>
      <c r="B204" s="504" t="s">
        <v>378</v>
      </c>
      <c r="C204" s="504"/>
      <c r="D204" s="504"/>
      <c r="E204" s="504"/>
      <c r="F204" s="504" t="s">
        <v>378</v>
      </c>
      <c r="G204" s="518"/>
      <c r="H204" s="526"/>
      <c r="I204" s="526"/>
    </row>
    <row r="205" spans="1:9" ht="21.95" customHeight="1">
      <c r="A205" s="518"/>
      <c r="B205" s="504"/>
      <c r="C205" s="504"/>
      <c r="D205" s="504"/>
      <c r="E205" s="504"/>
      <c r="F205" s="504"/>
      <c r="G205" s="518"/>
      <c r="H205" s="526"/>
      <c r="I205" s="526"/>
    </row>
    <row r="206" spans="1:9" ht="21.95" customHeight="1">
      <c r="A206" s="518"/>
      <c r="B206" s="504"/>
      <c r="C206" s="504"/>
      <c r="D206" s="504"/>
      <c r="E206" s="504"/>
      <c r="F206" s="504"/>
      <c r="G206" s="518"/>
      <c r="H206" s="526"/>
      <c r="I206" s="526"/>
    </row>
    <row r="207" spans="1:9" ht="21.95" customHeight="1">
      <c r="A207" s="518"/>
      <c r="B207" s="504"/>
      <c r="C207" s="504"/>
      <c r="D207" s="504"/>
      <c r="E207" s="504"/>
      <c r="F207" s="504"/>
      <c r="G207" s="518"/>
      <c r="H207" s="526"/>
      <c r="I207" s="526"/>
    </row>
    <row r="208" spans="1:9" ht="21.95" customHeight="1">
      <c r="A208" s="518"/>
      <c r="B208" s="504"/>
      <c r="C208" s="504"/>
      <c r="D208" s="504"/>
      <c r="E208" s="504"/>
      <c r="F208" s="504"/>
      <c r="G208" s="518"/>
      <c r="H208" s="526"/>
      <c r="I208" s="526"/>
    </row>
    <row r="209" spans="1:9" ht="21.95" customHeight="1">
      <c r="A209" s="518"/>
      <c r="B209" s="504"/>
      <c r="C209" s="504"/>
      <c r="D209" s="504"/>
      <c r="E209" s="504"/>
      <c r="F209" s="504"/>
      <c r="G209" s="518"/>
      <c r="H209" s="526"/>
      <c r="I209" s="526"/>
    </row>
    <row r="210" spans="1:9" ht="21.95" customHeight="1">
      <c r="A210" s="518"/>
      <c r="B210" s="504"/>
      <c r="C210" s="504"/>
      <c r="D210" s="504"/>
      <c r="E210" s="504"/>
      <c r="F210" s="504"/>
      <c r="G210" s="518"/>
      <c r="H210" s="526"/>
      <c r="I210" s="526"/>
    </row>
    <row r="211" spans="1:9" ht="21.95" customHeight="1">
      <c r="A211" s="518"/>
      <c r="B211" s="504"/>
      <c r="C211" s="504"/>
      <c r="D211" s="504"/>
      <c r="E211" s="504"/>
      <c r="F211" s="504"/>
      <c r="G211" s="518"/>
      <c r="H211" s="526"/>
      <c r="I211" s="526"/>
    </row>
    <row r="212" spans="1:9" ht="21.95" customHeight="1">
      <c r="A212" s="518"/>
      <c r="B212" s="504"/>
      <c r="C212" s="504"/>
      <c r="D212" s="504"/>
      <c r="E212" s="504"/>
      <c r="F212" s="504"/>
      <c r="G212" s="518"/>
      <c r="H212" s="526"/>
      <c r="I212" s="526"/>
    </row>
    <row r="213" spans="1:9" ht="21.95" customHeight="1">
      <c r="A213" s="518"/>
      <c r="B213" s="504"/>
      <c r="C213" s="504"/>
      <c r="D213" s="504"/>
      <c r="E213" s="504"/>
      <c r="F213" s="504"/>
      <c r="G213" s="518"/>
      <c r="H213" s="526"/>
      <c r="I213" s="526"/>
    </row>
    <row r="214" spans="1:9" ht="21.95" customHeight="1">
      <c r="A214" s="518"/>
      <c r="B214" s="504"/>
      <c r="C214" s="504"/>
      <c r="D214" s="504"/>
      <c r="E214" s="504"/>
      <c r="F214" s="504"/>
      <c r="G214" s="518"/>
      <c r="H214" s="526"/>
      <c r="I214" s="526"/>
    </row>
    <row r="215" spans="1:9" ht="21.6" customHeight="1">
      <c r="A215" s="518"/>
      <c r="B215" s="504"/>
      <c r="C215" s="504"/>
      <c r="D215" s="504"/>
      <c r="E215" s="504"/>
      <c r="F215" s="504"/>
      <c r="G215" s="518"/>
      <c r="H215" s="526"/>
      <c r="I215" s="526"/>
    </row>
    <row r="216" spans="1:9" ht="21.6" hidden="1" customHeight="1">
      <c r="A216" s="518"/>
      <c r="B216" s="504"/>
      <c r="C216" s="504"/>
      <c r="D216" s="504"/>
      <c r="E216" s="504"/>
      <c r="F216" s="504"/>
      <c r="G216" s="518"/>
      <c r="H216" s="526"/>
      <c r="I216" s="526"/>
    </row>
    <row r="217" spans="1:9" ht="21.6" hidden="1" customHeight="1">
      <c r="A217" s="518"/>
      <c r="B217" s="504"/>
      <c r="C217" s="504"/>
      <c r="D217" s="504"/>
      <c r="E217" s="504"/>
      <c r="F217" s="504"/>
      <c r="G217" s="518"/>
      <c r="H217" s="526"/>
      <c r="I217" s="526"/>
    </row>
    <row r="218" spans="1:9" ht="18.600000000000001" hidden="1" customHeight="1">
      <c r="A218" s="518"/>
      <c r="B218" s="504"/>
      <c r="C218" s="504"/>
      <c r="D218" s="504"/>
      <c r="E218" s="504"/>
      <c r="F218" s="504"/>
      <c r="G218" s="518"/>
      <c r="H218" s="526"/>
      <c r="I218" s="526"/>
    </row>
    <row r="219" spans="1:9" ht="21.6" hidden="1" customHeight="1">
      <c r="A219" s="518"/>
      <c r="B219" s="504"/>
      <c r="C219" s="504"/>
      <c r="D219" s="504"/>
      <c r="E219" s="504"/>
      <c r="F219" s="504"/>
      <c r="G219" s="518"/>
      <c r="H219" s="526"/>
      <c r="I219" s="526"/>
    </row>
    <row r="220" spans="1:9" ht="21.6" hidden="1" customHeight="1">
      <c r="A220" s="518"/>
      <c r="B220" s="504"/>
      <c r="C220" s="504"/>
      <c r="D220" s="504"/>
      <c r="E220" s="504"/>
      <c r="F220" s="504"/>
      <c r="G220" s="518"/>
      <c r="H220" s="526"/>
      <c r="I220" s="526"/>
    </row>
    <row r="221" spans="1:9" ht="21.95" customHeight="1">
      <c r="A221" s="518"/>
      <c r="B221" s="504"/>
      <c r="C221" s="504"/>
      <c r="D221" s="504"/>
      <c r="E221" s="504"/>
      <c r="F221" s="504"/>
      <c r="G221" s="518"/>
      <c r="H221" s="526"/>
      <c r="I221" s="526"/>
    </row>
    <row r="222" spans="1:9" ht="21.95" customHeight="1">
      <c r="A222" s="518"/>
      <c r="B222" s="504"/>
      <c r="C222" s="504"/>
      <c r="D222" s="504"/>
      <c r="E222" s="504"/>
      <c r="F222" s="504"/>
      <c r="G222" s="518"/>
      <c r="H222" s="526"/>
      <c r="I222" s="526"/>
    </row>
    <row r="223" spans="1:9" ht="21.95" customHeight="1">
      <c r="A223" s="527"/>
      <c r="B223" s="528"/>
      <c r="C223" s="528"/>
      <c r="D223" s="528"/>
      <c r="E223" s="528"/>
      <c r="F223" s="528"/>
      <c r="G223" s="527"/>
      <c r="H223" s="529"/>
      <c r="I223" s="529"/>
    </row>
    <row r="224" spans="1:9" ht="21.95" customHeight="1">
      <c r="A224" s="503" t="s">
        <v>260</v>
      </c>
      <c r="B224" s="504"/>
      <c r="C224" s="504"/>
      <c r="D224" s="504"/>
      <c r="E224" s="504"/>
      <c r="F224" s="504"/>
      <c r="G224" s="504"/>
      <c r="H224" s="504"/>
      <c r="I224" s="505" t="s">
        <v>356</v>
      </c>
    </row>
    <row r="225" spans="1:10" ht="21.95" customHeight="1">
      <c r="A225" s="494"/>
      <c r="B225" s="504"/>
      <c r="C225" s="504"/>
      <c r="D225" s="504"/>
      <c r="E225" s="504"/>
      <c r="F225" s="504"/>
      <c r="G225" s="494"/>
      <c r="H225" s="494"/>
      <c r="I225" s="494"/>
    </row>
    <row r="226" spans="1:10" ht="21.95" customHeight="1">
      <c r="A226" s="494"/>
      <c r="B226" s="504"/>
      <c r="C226" s="504"/>
      <c r="D226" s="504"/>
      <c r="E226" s="504"/>
      <c r="F226" s="504"/>
      <c r="G226" s="494"/>
      <c r="H226" s="494"/>
      <c r="I226" s="494"/>
    </row>
    <row r="227" spans="1:10" ht="21.95" customHeight="1">
      <c r="A227" s="494"/>
      <c r="B227" s="504"/>
      <c r="C227" s="504"/>
      <c r="D227" s="504"/>
      <c r="E227" s="504"/>
      <c r="F227" s="504"/>
      <c r="G227" s="494"/>
      <c r="H227" s="494"/>
      <c r="I227" s="494"/>
    </row>
    <row r="228" spans="1:10" ht="21.95" customHeight="1">
      <c r="A228" s="494"/>
      <c r="B228" s="504"/>
      <c r="C228" s="504"/>
      <c r="D228" s="504"/>
      <c r="E228" s="504"/>
      <c r="F228" s="504"/>
      <c r="G228" s="494"/>
      <c r="H228" s="494"/>
      <c r="I228" s="494"/>
    </row>
    <row r="229" spans="1:10" ht="21.95" customHeight="1">
      <c r="A229" s="494"/>
      <c r="B229" s="504"/>
      <c r="C229" s="504"/>
      <c r="D229" s="504"/>
      <c r="E229" s="504"/>
      <c r="F229" s="504"/>
      <c r="G229" s="494"/>
      <c r="H229" s="494"/>
      <c r="I229" s="494"/>
    </row>
    <row r="230" spans="1:10" ht="21.95" customHeight="1">
      <c r="A230" s="494"/>
      <c r="B230" s="504"/>
      <c r="C230" s="504"/>
      <c r="D230" s="504"/>
      <c r="E230" s="504"/>
      <c r="F230" s="504"/>
      <c r="G230" s="494"/>
      <c r="H230" s="494"/>
      <c r="I230" s="494"/>
    </row>
    <row r="231" spans="1:10" ht="21.95" customHeight="1">
      <c r="A231" s="494"/>
      <c r="B231" s="504"/>
      <c r="C231" s="504"/>
      <c r="D231" s="504"/>
      <c r="E231" s="504"/>
      <c r="F231" s="504"/>
      <c r="G231" s="494"/>
      <c r="H231" s="494"/>
      <c r="I231" s="494"/>
    </row>
    <row r="232" spans="1:10" ht="21.95" customHeight="1">
      <c r="A232" s="494"/>
      <c r="B232" s="504"/>
      <c r="C232" s="504"/>
      <c r="D232" s="504"/>
      <c r="E232" s="504"/>
      <c r="F232" s="504"/>
      <c r="G232" s="494"/>
      <c r="H232" s="494"/>
      <c r="I232" s="494"/>
    </row>
    <row r="233" spans="1:10" ht="21.95" customHeight="1">
      <c r="A233" s="494"/>
      <c r="B233" s="504"/>
      <c r="C233" s="504"/>
      <c r="D233" s="504"/>
      <c r="E233" s="504"/>
      <c r="F233" s="504"/>
      <c r="G233" s="494"/>
      <c r="H233" s="494"/>
      <c r="I233" s="494"/>
    </row>
    <row r="234" spans="1:10" ht="21.95" customHeight="1">
      <c r="A234" s="494"/>
      <c r="B234" s="504"/>
      <c r="C234" s="504"/>
      <c r="D234" s="504"/>
      <c r="E234" s="504"/>
      <c r="F234" s="504"/>
      <c r="G234" s="494"/>
      <c r="H234" s="494"/>
      <c r="I234" s="494"/>
    </row>
    <row r="235" spans="1:10" ht="21.95" customHeight="1">
      <c r="A235" s="518"/>
      <c r="B235" s="504"/>
      <c r="C235" s="504"/>
      <c r="D235" s="504"/>
      <c r="E235" s="504"/>
      <c r="F235" s="504"/>
      <c r="G235" s="518"/>
      <c r="H235" s="518"/>
      <c r="I235" s="518"/>
      <c r="J235" s="498"/>
    </row>
    <row r="236" spans="1:10" ht="21.95" customHeight="1">
      <c r="A236" s="518"/>
      <c r="B236" s="504"/>
      <c r="C236" s="504"/>
      <c r="D236" s="504"/>
      <c r="E236" s="504"/>
      <c r="F236" s="504"/>
      <c r="G236" s="518"/>
      <c r="H236" s="518"/>
      <c r="I236" s="518"/>
      <c r="J236" s="498"/>
    </row>
    <row r="237" spans="1:10" ht="15.75">
      <c r="A237" s="518"/>
      <c r="B237" s="518"/>
      <c r="C237" s="518"/>
      <c r="D237" s="518"/>
      <c r="E237" s="518"/>
      <c r="F237" s="518"/>
      <c r="G237" s="518"/>
      <c r="H237" s="518"/>
      <c r="I237" s="518"/>
      <c r="J237" s="498"/>
    </row>
    <row r="238" spans="1:10">
      <c r="A238" s="498"/>
      <c r="B238" s="498"/>
      <c r="C238" s="498"/>
      <c r="D238" s="498"/>
      <c r="E238" s="498"/>
      <c r="F238" s="498"/>
      <c r="G238" s="498"/>
      <c r="H238" s="498"/>
      <c r="I238" s="498"/>
      <c r="J238" s="530"/>
    </row>
    <row r="239" spans="1:10" ht="15.75">
      <c r="A239" s="518"/>
      <c r="B239" s="518"/>
      <c r="C239" s="518"/>
      <c r="D239" s="518"/>
      <c r="E239" s="518"/>
      <c r="F239" s="518"/>
      <c r="G239" s="518"/>
      <c r="H239" s="518"/>
      <c r="I239" s="518"/>
      <c r="J239" s="498"/>
    </row>
    <row r="240" spans="1:10" ht="15.75">
      <c r="A240" s="518"/>
      <c r="B240" s="518"/>
      <c r="C240" s="518"/>
      <c r="D240" s="518"/>
      <c r="E240" s="518"/>
      <c r="F240" s="518"/>
      <c r="G240" s="518"/>
      <c r="H240" s="518"/>
      <c r="I240" s="518"/>
      <c r="J240" s="498"/>
    </row>
    <row r="241" spans="1:9" ht="15.75">
      <c r="A241" s="494"/>
      <c r="B241" s="494"/>
      <c r="C241" s="494"/>
      <c r="D241" s="494"/>
      <c r="E241" s="494"/>
      <c r="F241" s="494"/>
      <c r="G241" s="494"/>
      <c r="H241" s="494"/>
      <c r="I241" s="494"/>
    </row>
    <row r="242" spans="1:9" ht="15.75">
      <c r="A242" s="494"/>
      <c r="B242" s="494"/>
      <c r="C242" s="494"/>
      <c r="D242" s="494"/>
      <c r="E242" s="494"/>
      <c r="F242" s="494"/>
      <c r="G242" s="494"/>
      <c r="H242" s="494"/>
      <c r="I242" s="494"/>
    </row>
    <row r="243" spans="1:9" ht="15.75">
      <c r="A243" s="494"/>
      <c r="B243" s="494"/>
      <c r="C243" s="494"/>
      <c r="D243" s="494"/>
      <c r="E243" s="494"/>
      <c r="F243" s="494"/>
      <c r="G243" s="494"/>
      <c r="H243" s="494"/>
      <c r="I243" s="494"/>
    </row>
    <row r="244" spans="1:9" ht="15.75">
      <c r="A244" s="494"/>
      <c r="B244" s="494"/>
      <c r="C244" s="494"/>
      <c r="D244" s="494"/>
      <c r="E244" s="494"/>
      <c r="F244" s="494"/>
      <c r="G244" s="494"/>
      <c r="H244" s="494"/>
      <c r="I244" s="494"/>
    </row>
    <row r="245" spans="1:9" ht="15.75">
      <c r="A245" s="494"/>
      <c r="B245" s="494"/>
      <c r="C245" s="494"/>
      <c r="D245" s="494"/>
      <c r="E245" s="494"/>
      <c r="F245" s="494"/>
      <c r="G245" s="494"/>
      <c r="H245" s="494"/>
      <c r="I245" s="494"/>
    </row>
    <row r="246" spans="1:9" ht="15.75">
      <c r="A246" s="494"/>
      <c r="B246" s="494"/>
      <c r="C246" s="494"/>
      <c r="D246" s="494"/>
      <c r="E246" s="494"/>
      <c r="F246" s="494"/>
      <c r="G246" s="494"/>
      <c r="H246" s="494"/>
      <c r="I246" s="494"/>
    </row>
    <row r="247" spans="1:9" ht="15.75">
      <c r="A247" s="494"/>
      <c r="B247" s="494"/>
      <c r="C247" s="494"/>
      <c r="D247" s="494"/>
      <c r="E247" s="494"/>
      <c r="F247" s="494"/>
      <c r="G247" s="494"/>
      <c r="H247" s="494"/>
      <c r="I247" s="494"/>
    </row>
    <row r="248" spans="1:9" ht="15.75">
      <c r="A248" s="494"/>
      <c r="B248" s="494"/>
      <c r="C248" s="494"/>
      <c r="D248" s="494"/>
      <c r="E248" s="494"/>
      <c r="F248" s="494"/>
      <c r="G248" s="494"/>
      <c r="H248" s="494"/>
      <c r="I248" s="494"/>
    </row>
    <row r="249" spans="1:9" ht="15.75">
      <c r="A249" s="494"/>
      <c r="B249" s="494"/>
      <c r="C249" s="494"/>
      <c r="D249" s="494"/>
      <c r="E249" s="494"/>
      <c r="F249" s="494"/>
      <c r="G249" s="494"/>
      <c r="H249" s="494"/>
      <c r="I249" s="494"/>
    </row>
    <row r="250" spans="1:9" ht="15.75">
      <c r="A250" s="494"/>
      <c r="B250" s="494"/>
      <c r="C250" s="494"/>
      <c r="D250" s="494"/>
      <c r="E250" s="494"/>
      <c r="F250" s="494"/>
      <c r="G250" s="494"/>
      <c r="H250" s="494"/>
      <c r="I250" s="494"/>
    </row>
    <row r="251" spans="1:9" ht="15.75">
      <c r="A251" s="494"/>
      <c r="B251" s="494"/>
      <c r="C251" s="494"/>
      <c r="D251" s="494"/>
      <c r="E251" s="494"/>
      <c r="F251" s="494"/>
      <c r="G251" s="494"/>
      <c r="H251" s="494"/>
      <c r="I251" s="494"/>
    </row>
  </sheetData>
  <sheetProtection password="8242" sheet="1" formatColumns="0" formatRows="0" selectLockedCells="1"/>
  <customSheetViews>
    <customSheetView guid="{0AFB6978-7313-4728-B878-8E9EB7D4525B}" showPageBreaks="1" showGridLines="0" zeroValues="0" printArea="1" hiddenRows="1" hiddenColumns="1" state="hidden" view="pageBreakPreview" topLeftCell="A25">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
      <headerFooter alignWithMargins="0"/>
    </customSheetView>
    <customSheetView guid="{B2F5BE93-BC39-41F1-A7AB-BF1A62CC5EC1}" showPageBreaks="1" showGridLines="0" zeroValues="0" printArea="1" hiddenRows="1" hiddenColumns="1" view="pageBreakPreview" topLeftCell="A43">
      <selection activeCell="A4" sqref="A4:I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2"/>
      <headerFooter alignWithMargins="0"/>
    </customSheetView>
    <customSheetView guid="{58E3016B-91DE-45B1-ADEB-496391BDEDAF}" showPageBreaks="1" showGridLines="0" zeroValues="0" printArea="1" hiddenRows="1" hiddenColumns="1" view="pageBreakPreview" topLeftCell="A154">
      <selection activeCell="A49" sqref="A49:I49"/>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3"/>
      <headerFooter alignWithMargins="0"/>
    </customSheetView>
    <customSheetView guid="{D69D2B09-6F35-4678-B712-8272F13318EF}" showPageBreaks="1" showGridLines="0" zeroValues="0" printArea="1" hiddenRows="1" hiddenColumns="1" view="pageBreakPreview" topLeftCell="A160">
      <selection activeCell="B174" sqref="B174:I17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4"/>
      <headerFooter alignWithMargins="0"/>
    </customSheetView>
    <customSheetView guid="{0664780A-E8AC-4BA6-9C3B-53B9085473D3}" showPageBreaks="1" showGridLines="0" zeroValues="0" printArea="1" hiddenRows="1" hiddenColumns="1" view="pageBreakPreview" topLeftCell="A215">
      <selection activeCell="E215" sqref="E215"/>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5"/>
      <headerFooter alignWithMargins="0"/>
    </customSheetView>
    <customSheetView guid="{611D8B62-9C40-451B-ABB4-92F111B2BF43}" showPageBreaks="1" showGridLines="0" zeroValues="0" printArea="1" hiddenRows="1" hiddenColumns="1" view="pageBreakPreview" topLeftCell="A191">
      <selection activeCell="A55" sqref="A55:I55"/>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6"/>
      <headerFooter alignWithMargins="0"/>
    </customSheetView>
    <customSheetView guid="{2648A02A-7B8C-446F-A14E-7410EA5360FE}" showPageBreaks="1" zeroValues="0" printArea="1" hiddenColumns="1" view="pageBreakPreview" topLeftCell="A31">
      <selection activeCell="A49" sqref="A49:I49"/>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93" orientation="portrait" r:id="rId7"/>
      <headerFooter alignWithMargins="0"/>
    </customSheetView>
    <customSheetView guid="{4FC0AD0E-817E-4CA2-8399-B627A39139DF}" showPageBreaks="1" zeroValues="0" printArea="1" hiddenColumns="1" view="pageBreakPreview" topLeftCell="A94">
      <selection activeCell="R220" sqref="R220"/>
      <rowBreaks count="15" manualBreakCount="15">
        <brk id="53" max="8" man="1"/>
        <brk id="54" max="8" man="1"/>
        <brk id="75" max="8" man="1"/>
        <brk id="79" max="8" man="1"/>
        <brk id="93" max="8" man="1"/>
        <brk id="97" max="8" man="1"/>
        <brk id="116" max="8" man="1"/>
        <brk id="119" max="8" man="1"/>
        <brk id="138" max="8" man="1"/>
        <brk id="141" max="8" man="1"/>
        <brk id="155" max="8" man="1"/>
        <brk id="158" max="8" man="1"/>
        <brk id="182" max="8" man="1"/>
        <brk id="185" max="8" man="1"/>
        <brk id="221" max="8" man="1"/>
      </rowBreaks>
      <pageMargins left="0.59" right="0.42" top="0.52" bottom="0.32" header="0.27" footer="0.21"/>
      <printOptions horizontalCentered="1"/>
      <pageSetup paperSize="9" scale="93" orientation="portrait" r:id="rId8"/>
      <headerFooter alignWithMargins="0"/>
    </customSheetView>
    <customSheetView guid="{5DC8802C-6CD8-4623-90B5-A2B66DEC93B5}" showPageBreaks="1" showGridLines="0" zeroValues="0" printArea="1" hiddenRows="1" hiddenColumns="1" view="pageBreakPreview" topLeftCell="A160">
      <selection activeCell="B174" sqref="B174:I17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9"/>
      <headerFooter alignWithMargins="0"/>
    </customSheetView>
    <customSheetView guid="{28358ADF-83C9-480A-8EF5-E9DA8FAE77A0}" showPageBreaks="1" showGridLines="0" zeroValues="0" printArea="1" hiddenRows="1" hiddenColumns="1" view="pageBreakPreview" topLeftCell="A139">
      <selection activeCell="A4" sqref="A4:I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0"/>
      <headerFooter alignWithMargins="0"/>
    </customSheetView>
    <customSheetView guid="{8FC0B3D6-A78E-4DDC-99E8-A5E9B8E73FA3}" showPageBreaks="1" showGridLines="0" zeroValues="0" printArea="1" hiddenRows="1" hiddenColumns="1" view="pageBreakPreview" topLeftCell="A43">
      <selection activeCell="A4" sqref="A4:I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1"/>
      <headerFooter alignWithMargins="0"/>
    </customSheetView>
    <customSheetView guid="{5DC8ED3C-E653-4387-97C3-43EF0A70C2EF}" showPageBreaks="1" showGridLines="0" zeroValues="0" printArea="1" hiddenRows="1" hiddenColumns="1" view="pageBreakPreview" topLeftCell="A40">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2"/>
      <headerFooter alignWithMargins="0"/>
    </customSheetView>
    <customSheetView guid="{F0885BF5-178F-41B6-9611-A7BB675B299A}" showPageBreaks="1" showGridLines="0" zeroValues="0" printArea="1" hiddenRows="1" hiddenColumns="1" state="hidden" view="pageBreakPreview" topLeftCell="A25">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3"/>
      <headerFooter alignWithMargins="0"/>
    </customSheetView>
    <customSheetView guid="{C9119EB8-9526-4B47-A454-6A8BA9C2C748}" showPageBreaks="1" showGridLines="0" zeroValues="0" printArea="1" hiddenRows="1" hiddenColumns="1" state="hidden" view="pageBreakPreview" topLeftCell="A25">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4"/>
      <headerFooter alignWithMargins="0"/>
    </customSheetView>
  </customSheetViews>
  <mergeCells count="118">
    <mergeCell ref="A78:D78"/>
    <mergeCell ref="E78:I78"/>
    <mergeCell ref="E77:I77"/>
    <mergeCell ref="A1:I1"/>
    <mergeCell ref="B2:I2"/>
    <mergeCell ref="B3:I3"/>
    <mergeCell ref="B4:I4"/>
    <mergeCell ref="A47:I47"/>
    <mergeCell ref="A48:I48"/>
    <mergeCell ref="B5:I5"/>
    <mergeCell ref="B6:I6"/>
    <mergeCell ref="A35:I35"/>
    <mergeCell ref="A36:I36"/>
    <mergeCell ref="A43:I43"/>
    <mergeCell ref="A44:I44"/>
    <mergeCell ref="A45:I45"/>
    <mergeCell ref="A46:I46"/>
    <mergeCell ref="A37:I37"/>
    <mergeCell ref="A38:I38"/>
    <mergeCell ref="A39:I39"/>
    <mergeCell ref="A40:I40"/>
    <mergeCell ref="A41:I41"/>
    <mergeCell ref="A42:I42"/>
    <mergeCell ref="A80:I80"/>
    <mergeCell ref="A96:D96"/>
    <mergeCell ref="E96:I96"/>
    <mergeCell ref="C91:I91"/>
    <mergeCell ref="B93:I93"/>
    <mergeCell ref="C87:I87"/>
    <mergeCell ref="C89:I89"/>
    <mergeCell ref="A49:I49"/>
    <mergeCell ref="A52:D52"/>
    <mergeCell ref="E52:I52"/>
    <mergeCell ref="A53:D53"/>
    <mergeCell ref="E53:I53"/>
    <mergeCell ref="A55:I55"/>
    <mergeCell ref="A57:I57"/>
    <mergeCell ref="A59:I59"/>
    <mergeCell ref="A61:I61"/>
    <mergeCell ref="B63:I63"/>
    <mergeCell ref="C65:I65"/>
    <mergeCell ref="C67:I67"/>
    <mergeCell ref="C69:I69"/>
    <mergeCell ref="B71:I71"/>
    <mergeCell ref="A73:I73"/>
    <mergeCell ref="B75:I75"/>
    <mergeCell ref="A77:D77"/>
    <mergeCell ref="C81:I81"/>
    <mergeCell ref="C83:I83"/>
    <mergeCell ref="C85:I85"/>
    <mergeCell ref="A98:I98"/>
    <mergeCell ref="B99:I99"/>
    <mergeCell ref="B100:I100"/>
    <mergeCell ref="B102:I102"/>
    <mergeCell ref="A95:D95"/>
    <mergeCell ref="E95:I95"/>
    <mergeCell ref="B104:I104"/>
    <mergeCell ref="E140:I140"/>
    <mergeCell ref="B142:I142"/>
    <mergeCell ref="A130:I130"/>
    <mergeCell ref="A132:I132"/>
    <mergeCell ref="B134:I134"/>
    <mergeCell ref="B135:I135"/>
    <mergeCell ref="A128:I128"/>
    <mergeCell ref="A117:D117"/>
    <mergeCell ref="E117:I117"/>
    <mergeCell ref="A139:D139"/>
    <mergeCell ref="E139:I139"/>
    <mergeCell ref="A118:D118"/>
    <mergeCell ref="A112:I112"/>
    <mergeCell ref="B114:I114"/>
    <mergeCell ref="A140:D140"/>
    <mergeCell ref="B143:I143"/>
    <mergeCell ref="A106:I106"/>
    <mergeCell ref="B108:I108"/>
    <mergeCell ref="B110:I110"/>
    <mergeCell ref="E118:I118"/>
    <mergeCell ref="B120:I120"/>
    <mergeCell ref="B178:I178"/>
    <mergeCell ref="B150:I150"/>
    <mergeCell ref="B151:I151"/>
    <mergeCell ref="B153:I153"/>
    <mergeCell ref="A156:D156"/>
    <mergeCell ref="E156:I156"/>
    <mergeCell ref="A122:I122"/>
    <mergeCell ref="B124:I124"/>
    <mergeCell ref="B126:I126"/>
    <mergeCell ref="A165:I165"/>
    <mergeCell ref="A167:I167"/>
    <mergeCell ref="B169:I169"/>
    <mergeCell ref="A157:D157"/>
    <mergeCell ref="B159:I159"/>
    <mergeCell ref="A163:I163"/>
    <mergeCell ref="B136:I136"/>
    <mergeCell ref="B144:I144"/>
    <mergeCell ref="B145:I145"/>
    <mergeCell ref="B146:I146"/>
    <mergeCell ref="B149:I149"/>
    <mergeCell ref="E157:I157"/>
    <mergeCell ref="B171:I171"/>
    <mergeCell ref="B174:I174"/>
    <mergeCell ref="B161:I161"/>
    <mergeCell ref="B176:I176"/>
    <mergeCell ref="B180:I180"/>
    <mergeCell ref="A183:D183"/>
    <mergeCell ref="E184:I184"/>
    <mergeCell ref="B186:I186"/>
    <mergeCell ref="B202:E202"/>
    <mergeCell ref="F202:I202"/>
    <mergeCell ref="B192:E192"/>
    <mergeCell ref="F192:I192"/>
    <mergeCell ref="E183:I183"/>
    <mergeCell ref="A184:D184"/>
    <mergeCell ref="B190:E190"/>
    <mergeCell ref="F190:I190"/>
    <mergeCell ref="F195:I195"/>
    <mergeCell ref="B198:E198"/>
    <mergeCell ref="F198:I198"/>
  </mergeCells>
  <phoneticPr fontId="26" type="noConversion"/>
  <printOptions horizontalCentered="1"/>
  <pageMargins left="0.59" right="0.42" top="0.52" bottom="0.32" header="0.27" footer="0.21"/>
  <pageSetup paperSize="9" scale="85" orientation="portrait" r:id="rId15"/>
  <headerFooter alignWithMargins="0"/>
  <rowBreaks count="7" manualBreakCount="7">
    <brk id="54" max="8" man="1"/>
    <brk id="79" max="8" man="1"/>
    <brk id="97" max="8" man="1"/>
    <brk id="119" max="8" man="1"/>
    <brk id="141" max="8" man="1"/>
    <brk id="158" max="8" man="1"/>
    <brk id="185" max="8" man="1"/>
  </rowBreaks>
  <drawing r:id="rId16"/>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8"/>
  <dimension ref="A1:AB91"/>
  <sheetViews>
    <sheetView showGridLines="0" showZeros="0" view="pageBreakPreview" topLeftCell="A17" zoomScaleSheetLayoutView="100" workbookViewId="0">
      <selection activeCell="E17" sqref="E17"/>
    </sheetView>
  </sheetViews>
  <sheetFormatPr defaultRowHeight="14.25"/>
  <cols>
    <col min="1" max="1" width="10.625" style="815" customWidth="1"/>
    <col min="2" max="2" width="18" style="246" customWidth="1"/>
    <col min="3" max="3" width="10" style="246" customWidth="1"/>
    <col min="4" max="4" width="20.25" style="246" customWidth="1"/>
    <col min="5" max="5" width="38.5" style="260" customWidth="1"/>
    <col min="6" max="6" width="8" style="247" hidden="1" customWidth="1"/>
    <col min="7" max="16384" width="9" style="247"/>
  </cols>
  <sheetData>
    <row r="1" spans="1:5" ht="22.5" customHeight="1">
      <c r="A1" s="814" t="str">
        <f>Basic!B5</f>
        <v>5002002011/OTHERS/DOM/K00 - NR3 RHQ -1</v>
      </c>
      <c r="B1" s="297"/>
      <c r="C1" s="297"/>
      <c r="D1" s="297"/>
      <c r="E1" s="245" t="s">
        <v>55</v>
      </c>
    </row>
    <row r="2" spans="1:5" ht="84" customHeight="1">
      <c r="A2" s="1319" t="str">
        <f>Basic!B1</f>
        <v xml:space="preserve">Supply, Installation, Testing and Commissioning of CCTV System at 400kV Gorakhpur Substation of POWERGRID
</v>
      </c>
      <c r="B2" s="1319"/>
      <c r="C2" s="1319"/>
      <c r="D2" s="1319"/>
      <c r="E2" s="1319"/>
    </row>
    <row r="3" spans="1:5" s="696" customFormat="1" ht="33" customHeight="1">
      <c r="A3" s="1453" t="s">
        <v>830</v>
      </c>
      <c r="B3" s="1453"/>
      <c r="C3" s="1453"/>
      <c r="D3" s="1453"/>
      <c r="E3" s="1453"/>
    </row>
    <row r="4" spans="1:5" ht="12" customHeight="1"/>
    <row r="5" spans="1:5" ht="20.100000000000001" customHeight="1">
      <c r="A5" s="816" t="str">
        <f>'[8]Attach 3 (JV)'!A5</f>
        <v>Bidder’s Name and Address (Sole Bidder) :</v>
      </c>
      <c r="E5" s="255" t="str">
        <f>'[8]Attach 3 (JV)'!F5</f>
        <v>To:</v>
      </c>
    </row>
    <row r="6" spans="1:5" ht="20.25" customHeight="1">
      <c r="A6" s="1321" t="str">
        <f>'[8]Attach 3 (JV)'!A6:E6</f>
        <v/>
      </c>
      <c r="B6" s="1321"/>
      <c r="C6" s="1321"/>
      <c r="D6" s="1321"/>
      <c r="E6" s="255" t="s">
        <v>808</v>
      </c>
    </row>
    <row r="7" spans="1:5" ht="15">
      <c r="A7" s="817" t="s">
        <v>547</v>
      </c>
      <c r="B7" s="1343" t="str">
        <f>'[8]Attach 3 (JV)'!B7:E7</f>
        <v/>
      </c>
      <c r="C7" s="1343"/>
      <c r="D7" s="1343"/>
      <c r="E7" s="255" t="s">
        <v>550</v>
      </c>
    </row>
    <row r="8" spans="1:5" ht="15">
      <c r="A8" s="817" t="s">
        <v>549</v>
      </c>
      <c r="B8" s="1343" t="str">
        <f>'[8]Attach 3 (JV)'!B8:E8</f>
        <v/>
      </c>
      <c r="C8" s="1343"/>
      <c r="D8" s="1343"/>
      <c r="E8" s="255" t="s">
        <v>810</v>
      </c>
    </row>
    <row r="9" spans="1:5" ht="15">
      <c r="B9" s="1343" t="str">
        <f>'[8]Attach 3 (JV)'!B9:E9</f>
        <v/>
      </c>
      <c r="C9" s="1343"/>
      <c r="D9" s="1343"/>
      <c r="E9" s="255" t="s">
        <v>809</v>
      </c>
    </row>
    <row r="10" spans="1:5" ht="15">
      <c r="B10" s="1337" t="str">
        <f>'[8]Attach 13'!B12:D12</f>
        <v/>
      </c>
      <c r="C10" s="1337"/>
      <c r="D10" s="1337"/>
      <c r="E10" s="813" t="s">
        <v>811</v>
      </c>
    </row>
    <row r="11" spans="1:5" ht="12" customHeight="1">
      <c r="B11" s="242"/>
      <c r="C11" s="242"/>
      <c r="D11" s="242"/>
    </row>
    <row r="12" spans="1:5" ht="20.100000000000001" customHeight="1">
      <c r="A12" s="815" t="s">
        <v>0</v>
      </c>
    </row>
    <row r="13" spans="1:5" ht="15" customHeight="1">
      <c r="A13" s="826"/>
      <c r="B13" s="321"/>
      <c r="C13" s="321"/>
      <c r="D13" s="321"/>
      <c r="E13" s="321"/>
    </row>
    <row r="14" spans="1:5" ht="38.450000000000003" customHeight="1">
      <c r="A14" s="822"/>
      <c r="B14" s="1460"/>
      <c r="C14" s="1460"/>
      <c r="D14" s="764"/>
      <c r="E14" s="764"/>
    </row>
    <row r="15" spans="1:5" ht="35.25" customHeight="1">
      <c r="A15" s="827" t="s">
        <v>525</v>
      </c>
      <c r="B15" s="1461" t="s">
        <v>56</v>
      </c>
      <c r="C15" s="1461"/>
      <c r="D15" s="1461"/>
      <c r="E15" s="1461"/>
    </row>
    <row r="16" spans="1:5" ht="36" customHeight="1">
      <c r="A16" s="818" t="s">
        <v>57</v>
      </c>
      <c r="B16" s="1444" t="s">
        <v>58</v>
      </c>
      <c r="C16" s="1444"/>
      <c r="D16" s="1444"/>
      <c r="E16" s="332" t="str">
        <f>B7</f>
        <v/>
      </c>
    </row>
    <row r="17" spans="1:5" ht="18.95" customHeight="1">
      <c r="A17" s="819" t="s">
        <v>59</v>
      </c>
      <c r="B17" s="1440" t="s">
        <v>60</v>
      </c>
      <c r="C17" s="1440"/>
      <c r="D17" s="1440"/>
      <c r="E17" s="767"/>
    </row>
    <row r="18" spans="1:5">
      <c r="A18" s="820"/>
      <c r="B18" s="1440" t="s">
        <v>61</v>
      </c>
      <c r="C18" s="1440"/>
      <c r="D18" s="1440"/>
      <c r="E18" s="333"/>
    </row>
    <row r="19" spans="1:5" ht="18" customHeight="1">
      <c r="A19" s="820"/>
      <c r="B19" s="1440"/>
      <c r="C19" s="1440"/>
      <c r="D19" s="1440"/>
      <c r="E19" s="333"/>
    </row>
    <row r="20" spans="1:5">
      <c r="A20" s="820"/>
      <c r="B20" s="1440"/>
      <c r="C20" s="1440"/>
      <c r="D20" s="1440"/>
      <c r="E20" s="333"/>
    </row>
    <row r="21" spans="1:5">
      <c r="A21" s="820"/>
      <c r="B21" s="1440" t="s">
        <v>62</v>
      </c>
      <c r="C21" s="1440"/>
      <c r="D21" s="1440"/>
      <c r="E21" s="333"/>
    </row>
    <row r="22" spans="1:5">
      <c r="A22" s="820"/>
      <c r="B22" s="1440"/>
      <c r="C22" s="1440"/>
      <c r="D22" s="1440"/>
      <c r="E22" s="334"/>
    </row>
    <row r="23" spans="1:5">
      <c r="A23" s="820"/>
      <c r="B23" s="1440"/>
      <c r="C23" s="1440"/>
      <c r="D23" s="1440"/>
      <c r="E23" s="334"/>
    </row>
    <row r="24" spans="1:5">
      <c r="A24" s="820"/>
      <c r="B24" s="1440" t="s">
        <v>63</v>
      </c>
      <c r="C24" s="1440"/>
      <c r="D24" s="1440"/>
      <c r="E24" s="334"/>
    </row>
    <row r="25" spans="1:5">
      <c r="A25" s="820"/>
      <c r="B25" s="1440"/>
      <c r="C25" s="1440"/>
      <c r="D25" s="1440"/>
      <c r="E25" s="333"/>
    </row>
    <row r="26" spans="1:5">
      <c r="A26" s="820"/>
      <c r="B26" s="1440"/>
      <c r="C26" s="1440"/>
      <c r="D26" s="1440"/>
      <c r="E26" s="335"/>
    </row>
    <row r="27" spans="1:5" ht="20.25" customHeight="1">
      <c r="A27" s="819" t="s">
        <v>872</v>
      </c>
      <c r="B27" s="1452" t="s">
        <v>64</v>
      </c>
      <c r="C27" s="1452"/>
      <c r="D27" s="1452"/>
      <c r="E27" s="1462"/>
    </row>
    <row r="28" spans="1:5" ht="48.75" customHeight="1">
      <c r="A28" s="820"/>
      <c r="B28" s="1455" t="s">
        <v>65</v>
      </c>
      <c r="C28" s="1456"/>
      <c r="D28" s="1457"/>
      <c r="E28" s="1463"/>
    </row>
    <row r="29" spans="1:5" ht="64.5" customHeight="1">
      <c r="A29" s="818" t="s">
        <v>874</v>
      </c>
      <c r="B29" s="1455" t="s">
        <v>873</v>
      </c>
      <c r="C29" s="1456"/>
      <c r="D29" s="1457"/>
      <c r="E29" s="825"/>
    </row>
    <row r="30" spans="1:5" ht="48.75" customHeight="1">
      <c r="A30" s="820" t="s">
        <v>876</v>
      </c>
      <c r="B30" s="1455" t="s">
        <v>875</v>
      </c>
      <c r="C30" s="1456"/>
      <c r="D30" s="1457"/>
      <c r="E30" s="825"/>
    </row>
    <row r="31" spans="1:5" ht="115.5" customHeight="1">
      <c r="A31" s="818" t="s">
        <v>897</v>
      </c>
      <c r="B31" s="1454" t="s">
        <v>898</v>
      </c>
      <c r="C31" s="1454"/>
      <c r="D31" s="1454"/>
      <c r="E31" s="845"/>
    </row>
    <row r="32" spans="1:5">
      <c r="A32" s="818" t="s">
        <v>66</v>
      </c>
      <c r="B32" s="1447" t="s">
        <v>67</v>
      </c>
      <c r="C32" s="1447"/>
      <c r="D32" s="1447"/>
      <c r="E32" s="337"/>
    </row>
    <row r="33" spans="1:5">
      <c r="A33" s="818">
        <v>5</v>
      </c>
      <c r="B33" s="1447" t="s">
        <v>870</v>
      </c>
      <c r="C33" s="1447"/>
      <c r="D33" s="1447"/>
      <c r="E33" s="337"/>
    </row>
    <row r="34" spans="1:5">
      <c r="A34" s="818">
        <v>6</v>
      </c>
      <c r="B34" s="1447" t="s">
        <v>68</v>
      </c>
      <c r="C34" s="1447"/>
      <c r="D34" s="1447"/>
      <c r="E34" s="337"/>
    </row>
    <row r="35" spans="1:5" ht="15.75" customHeight="1">
      <c r="A35" s="819">
        <v>7</v>
      </c>
      <c r="B35" s="1440" t="s">
        <v>69</v>
      </c>
      <c r="C35" s="1440"/>
      <c r="D35" s="1440"/>
      <c r="E35" s="337"/>
    </row>
    <row r="36" spans="1:5">
      <c r="A36" s="820"/>
      <c r="B36" s="1440"/>
      <c r="C36" s="1440"/>
      <c r="D36" s="1440"/>
      <c r="E36" s="333"/>
    </row>
    <row r="37" spans="1:5">
      <c r="A37" s="821"/>
      <c r="B37" s="1445"/>
      <c r="C37" s="1445"/>
      <c r="D37" s="1445"/>
      <c r="E37" s="335"/>
    </row>
    <row r="38" spans="1:5">
      <c r="A38" s="820">
        <v>8</v>
      </c>
      <c r="B38" s="1448" t="s">
        <v>70</v>
      </c>
      <c r="C38" s="1448"/>
      <c r="D38" s="1448"/>
      <c r="E38" s="338"/>
    </row>
    <row r="39" spans="1:5">
      <c r="A39" s="820"/>
      <c r="B39" s="1440" t="s">
        <v>509</v>
      </c>
      <c r="C39" s="1440"/>
      <c r="D39" s="1440"/>
      <c r="E39" s="333"/>
    </row>
    <row r="40" spans="1:5" ht="18.95" customHeight="1">
      <c r="A40" s="819">
        <v>9</v>
      </c>
      <c r="B40" s="1449" t="s">
        <v>71</v>
      </c>
      <c r="C40" s="1450"/>
      <c r="D40" s="1451"/>
      <c r="E40" s="339"/>
    </row>
    <row r="41" spans="1:5" ht="18.95" customHeight="1">
      <c r="A41" s="820"/>
      <c r="B41" s="1440" t="s">
        <v>72</v>
      </c>
      <c r="C41" s="1440"/>
      <c r="D41" s="1440"/>
      <c r="E41" s="333"/>
    </row>
    <row r="42" spans="1:5" ht="18.95" customHeight="1">
      <c r="A42" s="820"/>
      <c r="B42" s="1440" t="s">
        <v>73</v>
      </c>
      <c r="C42" s="1440"/>
      <c r="D42" s="1440"/>
      <c r="E42" s="333"/>
    </row>
    <row r="43" spans="1:5" ht="18.95" customHeight="1">
      <c r="A43" s="821"/>
      <c r="B43" s="1445" t="s">
        <v>74</v>
      </c>
      <c r="C43" s="1445"/>
      <c r="D43" s="1445"/>
      <c r="E43" s="335"/>
    </row>
    <row r="44" spans="1:5" ht="18.95" customHeight="1">
      <c r="A44" s="819">
        <v>10</v>
      </c>
      <c r="B44" s="1446" t="s">
        <v>75</v>
      </c>
      <c r="C44" s="1446"/>
      <c r="D44" s="1446"/>
      <c r="E44" s="339"/>
    </row>
    <row r="45" spans="1:5" ht="18.95" customHeight="1">
      <c r="A45" s="820"/>
      <c r="B45" s="1440" t="s">
        <v>76</v>
      </c>
      <c r="C45" s="1440"/>
      <c r="D45" s="1440"/>
      <c r="E45" s="333"/>
    </row>
    <row r="46" spans="1:5" ht="18.95" customHeight="1">
      <c r="A46" s="820"/>
      <c r="B46" s="1440" t="s">
        <v>77</v>
      </c>
      <c r="C46" s="1440"/>
      <c r="D46" s="1440"/>
      <c r="E46" s="333"/>
    </row>
    <row r="47" spans="1:5" ht="18.95" customHeight="1">
      <c r="A47" s="820"/>
      <c r="B47" s="1440"/>
      <c r="C47" s="1440"/>
      <c r="D47" s="1440"/>
      <c r="E47" s="333"/>
    </row>
    <row r="48" spans="1:5" ht="18.95" customHeight="1">
      <c r="A48" s="820"/>
      <c r="B48" s="1440"/>
      <c r="C48" s="1440"/>
      <c r="D48" s="1440"/>
      <c r="E48" s="333"/>
    </row>
    <row r="49" spans="1:28" ht="18.95" customHeight="1">
      <c r="A49" s="820"/>
      <c r="B49" s="1440" t="s">
        <v>78</v>
      </c>
      <c r="C49" s="1440"/>
      <c r="D49" s="1440"/>
      <c r="E49" s="333"/>
      <c r="Z49" s="331"/>
      <c r="AA49" s="331"/>
      <c r="AB49" s="331"/>
    </row>
    <row r="50" spans="1:28" ht="18.95" customHeight="1">
      <c r="A50" s="820"/>
      <c r="B50" s="1440" t="s">
        <v>79</v>
      </c>
      <c r="C50" s="1440"/>
      <c r="D50" s="1440"/>
      <c r="E50" s="333"/>
      <c r="Z50" s="331"/>
      <c r="AA50" s="331"/>
      <c r="AB50" s="331"/>
    </row>
    <row r="51" spans="1:28" ht="18.95" customHeight="1">
      <c r="A51" s="820"/>
      <c r="B51" s="1441" t="s">
        <v>79</v>
      </c>
      <c r="C51" s="1442"/>
      <c r="D51" s="1443"/>
      <c r="E51" s="340" t="str">
        <f>IF(F51=1,"Saving Account","Current Account")</f>
        <v>Saving Account</v>
      </c>
      <c r="F51" s="341">
        <v>1</v>
      </c>
      <c r="Z51" s="331"/>
      <c r="AA51" s="331"/>
      <c r="AB51" s="331"/>
    </row>
    <row r="52" spans="1:28" ht="36" customHeight="1">
      <c r="A52" s="818">
        <v>11</v>
      </c>
      <c r="B52" s="1444" t="s">
        <v>80</v>
      </c>
      <c r="C52" s="1444"/>
      <c r="D52" s="1444"/>
      <c r="E52" s="337"/>
    </row>
    <row r="53" spans="1:28" ht="40.5" customHeight="1">
      <c r="A53" s="818">
        <v>12</v>
      </c>
      <c r="B53" s="1444" t="s">
        <v>81</v>
      </c>
      <c r="C53" s="1444"/>
      <c r="D53" s="1444"/>
      <c r="E53" s="337"/>
    </row>
    <row r="54" spans="1:28">
      <c r="A54" s="822"/>
      <c r="B54" s="331"/>
      <c r="C54" s="331"/>
      <c r="D54" s="331"/>
      <c r="E54" s="342"/>
    </row>
    <row r="55" spans="1:28" ht="49.5" customHeight="1">
      <c r="A55" s="1439" t="s">
        <v>82</v>
      </c>
      <c r="B55" s="1439"/>
      <c r="C55" s="1439"/>
      <c r="D55" s="1439"/>
      <c r="E55" s="1439"/>
    </row>
    <row r="56" spans="1:28" ht="146.25" customHeight="1">
      <c r="A56" s="1458" t="s">
        <v>877</v>
      </c>
      <c r="B56" s="1459"/>
      <c r="C56" s="1459"/>
      <c r="D56" s="1459"/>
      <c r="E56" s="1459"/>
    </row>
    <row r="57" spans="1:28" ht="24" customHeight="1">
      <c r="D57" s="344"/>
    </row>
    <row r="58" spans="1:28" ht="33" customHeight="1">
      <c r="A58" s="816" t="s">
        <v>374</v>
      </c>
      <c r="B58" s="345" t="str">
        <f>'Attach 3 (JV)'!B12</f>
        <v>--</v>
      </c>
      <c r="D58" s="344" t="s">
        <v>377</v>
      </c>
      <c r="E58" s="346" t="str">
        <f>'Attach 3 (JV)'!F12</f>
        <v/>
      </c>
    </row>
    <row r="59" spans="1:28" ht="33" customHeight="1">
      <c r="A59" s="816" t="s">
        <v>27</v>
      </c>
      <c r="B59" s="346" t="str">
        <f>'Attach 3 (JV)'!B13</f>
        <v/>
      </c>
      <c r="D59" s="344" t="s">
        <v>378</v>
      </c>
      <c r="E59" s="346" t="str">
        <f>'Attach 3 (JV)'!F13</f>
        <v/>
      </c>
    </row>
    <row r="60" spans="1:28" ht="33" customHeight="1">
      <c r="D60" s="344"/>
      <c r="E60" s="347"/>
    </row>
    <row r="61" spans="1:28" ht="48" customHeight="1"/>
    <row r="62" spans="1:28" ht="96" customHeight="1"/>
    <row r="63" spans="1:28" ht="20.100000000000001" customHeight="1"/>
    <row r="64" spans="1:28" ht="46.5" customHeight="1"/>
    <row r="65" ht="20.100000000000001" customHeight="1"/>
    <row r="66" ht="20.100000000000001" customHeight="1"/>
    <row r="67" ht="20.100000000000001" customHeight="1"/>
    <row r="68" ht="20.100000000000001" customHeight="1"/>
    <row r="69" ht="20.100000000000001" customHeight="1"/>
    <row r="70" ht="20.100000000000001" customHeight="1"/>
    <row r="71" ht="20.100000000000001" customHeight="1"/>
    <row r="87" spans="1:28" s="246" customFormat="1" ht="62.25" customHeight="1">
      <c r="A87" s="815"/>
      <c r="E87" s="260"/>
      <c r="F87" s="247"/>
      <c r="G87" s="247"/>
      <c r="H87" s="247"/>
      <c r="I87" s="247"/>
      <c r="J87" s="247"/>
      <c r="K87" s="247"/>
      <c r="L87" s="247"/>
      <c r="M87" s="247"/>
      <c r="N87" s="247"/>
      <c r="O87" s="247"/>
      <c r="P87" s="247"/>
      <c r="Q87" s="247"/>
      <c r="R87" s="247"/>
      <c r="S87" s="247"/>
      <c r="T87" s="247"/>
      <c r="U87" s="247"/>
      <c r="V87" s="247"/>
      <c r="W87" s="247"/>
      <c r="X87" s="247"/>
      <c r="Y87" s="247"/>
      <c r="Z87" s="247"/>
      <c r="AA87" s="247"/>
      <c r="AB87" s="247"/>
    </row>
    <row r="89" spans="1:28" s="246" customFormat="1" ht="57" customHeight="1">
      <c r="A89" s="815"/>
      <c r="E89" s="260"/>
      <c r="F89" s="247"/>
      <c r="G89" s="247"/>
      <c r="H89" s="247"/>
      <c r="I89" s="247"/>
      <c r="J89" s="247"/>
      <c r="K89" s="247"/>
      <c r="L89" s="247"/>
      <c r="M89" s="247"/>
      <c r="N89" s="247"/>
      <c r="O89" s="247"/>
      <c r="P89" s="247"/>
      <c r="Q89" s="247"/>
      <c r="R89" s="247"/>
      <c r="S89" s="247"/>
      <c r="T89" s="247"/>
      <c r="U89" s="247"/>
      <c r="V89" s="247"/>
      <c r="W89" s="247"/>
      <c r="X89" s="247"/>
      <c r="Y89" s="247"/>
      <c r="Z89" s="247"/>
      <c r="AA89" s="247"/>
      <c r="AB89" s="247"/>
    </row>
    <row r="91" spans="1:28" s="246" customFormat="1" ht="40.5" customHeight="1">
      <c r="A91" s="815"/>
      <c r="E91" s="260"/>
      <c r="F91" s="247"/>
      <c r="G91" s="247"/>
      <c r="H91" s="247"/>
      <c r="I91" s="247"/>
      <c r="J91" s="247"/>
      <c r="K91" s="247"/>
      <c r="L91" s="247"/>
      <c r="M91" s="247"/>
      <c r="N91" s="247"/>
      <c r="O91" s="247"/>
      <c r="P91" s="247"/>
      <c r="Q91" s="247"/>
      <c r="R91" s="247"/>
      <c r="S91" s="247"/>
      <c r="T91" s="247"/>
      <c r="U91" s="247"/>
      <c r="V91" s="247"/>
      <c r="W91" s="247"/>
      <c r="X91" s="247"/>
      <c r="Y91" s="247"/>
      <c r="Z91" s="247"/>
      <c r="AA91" s="247"/>
      <c r="AB91" s="247"/>
    </row>
  </sheetData>
  <sheetProtection password="8242" sheet="1" formatColumns="0" formatRows="0" selectLockedCells="1"/>
  <customSheetViews>
    <customSheetView guid="{0AFB6978-7313-4728-B878-8E9EB7D4525B}" showPageBreaks="1" showGridLines="0" zeroValues="0" printArea="1" hiddenColumns="1" view="pageBreakPreview" topLeftCell="A17">
      <selection activeCell="E17" sqref="E17"/>
      <rowBreaks count="3" manualBreakCount="3">
        <brk id="24" max="4" man="1"/>
        <brk id="39" max="4" man="1"/>
        <brk id="59" max="4" man="1"/>
      </rowBreaks>
      <pageMargins left="0.64" right="0.38" top="0.75" bottom="0.6" header="0.34" footer="0.35"/>
      <pageSetup scale="95" orientation="portrait" r:id="rId1"/>
      <headerFooter alignWithMargins="0">
        <oddFooter>&amp;R&amp;"Book Antiqua,Bold"&amp;8 Page &amp;P of &amp;N</oddFooter>
      </headerFooter>
    </customSheetView>
    <customSheetView guid="{5DC8ED3C-E653-4387-97C3-43EF0A70C2EF}" showPageBreaks="1" showGridLines="0" zeroValues="0" printArea="1" hiddenColumns="1" view="pageBreakPreview">
      <selection activeCell="E32" sqref="E32"/>
      <rowBreaks count="3" manualBreakCount="3">
        <brk id="24" max="4" man="1"/>
        <brk id="36" max="4" man="1"/>
        <brk id="56" max="4" man="1"/>
      </rowBreaks>
      <pageMargins left="0.64" right="0.38" top="0.75" bottom="0.6" header="0.34" footer="0.35"/>
      <pageSetup scale="95" orientation="portrait" r:id="rId2"/>
      <headerFooter alignWithMargins="0">
        <oddFooter>&amp;R&amp;"Book Antiqua,Bold"&amp;8 Page &amp;P of &amp;N</oddFooter>
      </headerFooter>
    </customSheetView>
    <customSheetView guid="{F0885BF5-178F-41B6-9611-A7BB675B299A}" showPageBreaks="1" showGridLines="0" zeroValues="0" printArea="1" hiddenColumns="1" view="pageBreakPreview">
      <selection activeCell="E31" sqref="E31"/>
      <rowBreaks count="3" manualBreakCount="3">
        <brk id="24" max="4" man="1"/>
        <brk id="39" max="4" man="1"/>
        <brk id="59" max="4" man="1"/>
      </rowBreaks>
      <pageMargins left="0.64" right="0.38" top="0.75" bottom="0.6" header="0.34" footer="0.35"/>
      <pageSetup scale="95" orientation="portrait" r:id="rId3"/>
      <headerFooter alignWithMargins="0">
        <oddFooter>&amp;R&amp;"Book Antiqua,Bold"&amp;8 Page &amp;P of &amp;N</oddFooter>
      </headerFooter>
    </customSheetView>
    <customSheetView guid="{C9119EB8-9526-4B47-A454-6A8BA9C2C748}" showPageBreaks="1" showGridLines="0" zeroValues="0" printArea="1" hiddenColumns="1" view="pageBreakPreview" topLeftCell="A37">
      <selection activeCell="E31" sqref="E31"/>
      <rowBreaks count="3" manualBreakCount="3">
        <brk id="24" max="4" man="1"/>
        <brk id="39" max="4" man="1"/>
        <brk id="59" max="4" man="1"/>
      </rowBreaks>
      <pageMargins left="0.64" right="0.38" top="0.75" bottom="0.6" header="0.34" footer="0.35"/>
      <pageSetup scale="95" orientation="portrait" r:id="rId4"/>
      <headerFooter alignWithMargins="0">
        <oddFooter>&amp;R&amp;"Book Antiqua,Bold"&amp;8 Page &amp;P of &amp;N</oddFooter>
      </headerFooter>
    </customSheetView>
  </customSheetViews>
  <mergeCells count="50">
    <mergeCell ref="B31:D31"/>
    <mergeCell ref="B29:D29"/>
    <mergeCell ref="B30:D30"/>
    <mergeCell ref="A56:E56"/>
    <mergeCell ref="B9:D9"/>
    <mergeCell ref="B10:D10"/>
    <mergeCell ref="B14:C14"/>
    <mergeCell ref="B15:E15"/>
    <mergeCell ref="E27:E28"/>
    <mergeCell ref="B28:D28"/>
    <mergeCell ref="B19:D19"/>
    <mergeCell ref="B16:D16"/>
    <mergeCell ref="B17:D17"/>
    <mergeCell ref="B20:D20"/>
    <mergeCell ref="B21:D21"/>
    <mergeCell ref="B22:D22"/>
    <mergeCell ref="B18:D18"/>
    <mergeCell ref="A2:E2"/>
    <mergeCell ref="A3:E3"/>
    <mergeCell ref="A6:D6"/>
    <mergeCell ref="B7:D7"/>
    <mergeCell ref="B8:D8"/>
    <mergeCell ref="B23:D23"/>
    <mergeCell ref="B24:D24"/>
    <mergeCell ref="B25:D25"/>
    <mergeCell ref="B26:D26"/>
    <mergeCell ref="B27:D27"/>
    <mergeCell ref="B43:D43"/>
    <mergeCell ref="B44:D44"/>
    <mergeCell ref="B45:D45"/>
    <mergeCell ref="B46:D46"/>
    <mergeCell ref="B32:D32"/>
    <mergeCell ref="B33:D33"/>
    <mergeCell ref="B34:D34"/>
    <mergeCell ref="B35:D35"/>
    <mergeCell ref="B36:D36"/>
    <mergeCell ref="B37:D37"/>
    <mergeCell ref="B38:D38"/>
    <mergeCell ref="B39:D39"/>
    <mergeCell ref="B40:D40"/>
    <mergeCell ref="B41:D41"/>
    <mergeCell ref="B42:D42"/>
    <mergeCell ref="A55:E55"/>
    <mergeCell ref="B47:D47"/>
    <mergeCell ref="B48:D48"/>
    <mergeCell ref="B49:D49"/>
    <mergeCell ref="B50:D50"/>
    <mergeCell ref="B51:D51"/>
    <mergeCell ref="B52:D52"/>
    <mergeCell ref="B53:D53"/>
  </mergeCells>
  <dataValidations count="4">
    <dataValidation type="list" allowBlank="1" showInputMessage="1" showErrorMessage="1" sqref="E50">
      <formula1>$Z$49:$Z$50</formula1>
    </dataValidation>
    <dataValidation type="list" allowBlank="1" showInputMessage="1" showErrorMessage="1" sqref="E29">
      <formula1>"Yes (Documentary evidence attached), No"</formula1>
    </dataValidation>
    <dataValidation type="list" allowBlank="1" showInputMessage="1" showErrorMessage="1" sqref="E30">
      <formula1>"Not Applicable, Proprietary MSE owned by SC/ST entrepreneurs, Partnership MSE owned by SC/ST entrepreneurs, Private Limited Company owned by SC/ST entrepreneurs"</formula1>
    </dataValidation>
    <dataValidation type="list" allowBlank="1" showInputMessage="1" showErrorMessage="1" sqref="E31">
      <formula1>"Yes, No"</formula1>
    </dataValidation>
  </dataValidations>
  <pageMargins left="0.64" right="0.38" top="0.75" bottom="0.6" header="0.34" footer="0.35"/>
  <pageSetup scale="95" orientation="portrait" r:id="rId5"/>
  <headerFooter alignWithMargins="0">
    <oddFooter>&amp;R&amp;"Book Antiqua,Bold"&amp;8 Page &amp;P of &amp;N</oddFooter>
  </headerFooter>
  <rowBreaks count="3" manualBreakCount="3">
    <brk id="24" max="4" man="1"/>
    <brk id="39" max="4" man="1"/>
    <brk id="59" max="4" man="1"/>
  </rowBreaks>
  <drawing r:id="rId6"/>
  <legacyDrawing r:id="rId7"/>
  <mc:AlternateContent xmlns:mc="http://schemas.openxmlformats.org/markup-compatibility/2006">
    <mc:Choice Requires="x14">
      <controls>
        <mc:AlternateContent xmlns:mc="http://schemas.openxmlformats.org/markup-compatibility/2006">
          <mc:Choice Requires="x14">
            <control shapeId="1222657" r:id="rId8" name="Option Button 1">
              <controlPr defaultSize="0" autoFill="0" autoLine="0" autoPict="0">
                <anchor moveWithCells="1">
                  <from>
                    <xdr:col>1</xdr:col>
                    <xdr:colOff>1066800</xdr:colOff>
                    <xdr:row>44</xdr:row>
                    <xdr:rowOff>0</xdr:rowOff>
                  </from>
                  <to>
                    <xdr:col>2</xdr:col>
                    <xdr:colOff>485775</xdr:colOff>
                    <xdr:row>44</xdr:row>
                    <xdr:rowOff>200025</xdr:rowOff>
                  </to>
                </anchor>
              </controlPr>
            </control>
          </mc:Choice>
        </mc:AlternateContent>
        <mc:AlternateContent xmlns:mc="http://schemas.openxmlformats.org/markup-compatibility/2006">
          <mc:Choice Requires="x14">
            <control shapeId="1222658" r:id="rId9" name="Option Button 2">
              <controlPr defaultSize="0" autoFill="0" autoLine="0" autoPict="0">
                <anchor moveWithCells="1">
                  <from>
                    <xdr:col>2</xdr:col>
                    <xdr:colOff>476250</xdr:colOff>
                    <xdr:row>44</xdr:row>
                    <xdr:rowOff>0</xdr:rowOff>
                  </from>
                  <to>
                    <xdr:col>3</xdr:col>
                    <xdr:colOff>647700</xdr:colOff>
                    <xdr:row>44</xdr:row>
                    <xdr:rowOff>200025</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Z53"/>
  <sheetViews>
    <sheetView showGridLines="0" showZeros="0" view="pageBreakPreview" zoomScaleSheetLayoutView="100" workbookViewId="0">
      <selection activeCell="C22" sqref="C22:F22"/>
    </sheetView>
  </sheetViews>
  <sheetFormatPr defaultRowHeight="14.25"/>
  <cols>
    <col min="1" max="1" width="10.625" style="246" customWidth="1"/>
    <col min="2" max="2" width="15.875" style="246" customWidth="1"/>
    <col min="3" max="3" width="7.5" style="246" customWidth="1"/>
    <col min="4" max="4" width="9" style="246"/>
    <col min="5" max="6" width="9.75" style="246" customWidth="1"/>
    <col min="7" max="7" width="8.625" style="246" customWidth="1"/>
    <col min="8" max="8" width="9.125" style="246" customWidth="1"/>
    <col min="9" max="9" width="7.375" style="247" customWidth="1"/>
    <col min="10" max="10" width="7.625" style="247" customWidth="1"/>
    <col min="11" max="11" width="7.25" style="247" customWidth="1"/>
    <col min="12" max="12" width="8.625" style="247" customWidth="1"/>
    <col min="13" max="13" width="9" style="247"/>
    <col min="14" max="14" width="0" style="247" hidden="1" customWidth="1"/>
    <col min="15" max="16384" width="9" style="247"/>
  </cols>
  <sheetData>
    <row r="1" spans="1:26" ht="21.75" customHeight="1">
      <c r="A1" s="243" t="str">
        <f>Basic!B5</f>
        <v>5002002011/OTHERS/DOM/K00 - NR3 RHQ -1</v>
      </c>
      <c r="B1" s="297"/>
      <c r="C1" s="297"/>
      <c r="D1" s="297"/>
      <c r="E1" s="297"/>
      <c r="F1" s="297"/>
      <c r="G1" s="297"/>
      <c r="H1" s="297"/>
      <c r="I1" s="348"/>
      <c r="J1" s="348"/>
      <c r="K1" s="348"/>
      <c r="L1" s="245" t="s">
        <v>83</v>
      </c>
    </row>
    <row r="2" spans="1:26" ht="15">
      <c r="A2" s="325"/>
      <c r="B2" s="325"/>
      <c r="C2" s="325"/>
      <c r="D2" s="325"/>
      <c r="E2" s="325"/>
      <c r="F2" s="325"/>
      <c r="G2" s="325"/>
      <c r="H2" s="325"/>
      <c r="I2" s="349"/>
      <c r="J2" s="349"/>
      <c r="K2" s="349"/>
      <c r="L2" s="349"/>
      <c r="Z2" s="350" t="e">
        <v>#REF!</v>
      </c>
    </row>
    <row r="3" spans="1:26" ht="51" customHeight="1">
      <c r="A3" s="1319" t="str">
        <f>Basic!B1</f>
        <v xml:space="preserve">Supply, Installation, Testing and Commissioning of CCTV System at 400kV Gorakhpur Substation of POWERGRID
</v>
      </c>
      <c r="B3" s="1319"/>
      <c r="C3" s="1319"/>
      <c r="D3" s="1319"/>
      <c r="E3" s="1319"/>
      <c r="F3" s="1319"/>
      <c r="G3" s="1319"/>
      <c r="H3" s="1319"/>
      <c r="I3" s="1319"/>
      <c r="J3" s="1319"/>
      <c r="K3" s="1319"/>
      <c r="L3" s="1319"/>
    </row>
    <row r="4" spans="1:26" ht="15">
      <c r="A4" s="249"/>
      <c r="H4" s="250"/>
      <c r="I4" s="251"/>
    </row>
    <row r="5" spans="1:26" s="696" customFormat="1" ht="20.100000000000001" customHeight="1">
      <c r="A5" s="1320" t="s">
        <v>84</v>
      </c>
      <c r="B5" s="1320"/>
      <c r="C5" s="1320"/>
      <c r="D5" s="1320"/>
      <c r="E5" s="1320"/>
      <c r="F5" s="1320"/>
      <c r="G5" s="1320"/>
      <c r="H5" s="1320"/>
      <c r="I5" s="1320"/>
      <c r="J5" s="1320"/>
      <c r="K5" s="1320"/>
      <c r="L5" s="1320"/>
    </row>
    <row r="6" spans="1:26" ht="15.95" customHeight="1">
      <c r="A6" s="254"/>
      <c r="H6" s="250"/>
      <c r="I6" s="253"/>
    </row>
    <row r="7" spans="1:26" ht="20.100000000000001" customHeight="1">
      <c r="A7" s="252" t="str">
        <f>'Attach 15'!A5</f>
        <v>Bidder’s Name and Address (Sole Bidder) :</v>
      </c>
      <c r="G7" s="255" t="str">
        <f>'Attach 15'!E5</f>
        <v>To:</v>
      </c>
      <c r="I7" s="253"/>
    </row>
    <row r="8" spans="1:26" ht="15">
      <c r="A8" s="1321" t="str">
        <f>'Attach 15'!A6:D6</f>
        <v/>
      </c>
      <c r="B8" s="1321"/>
      <c r="C8" s="1321"/>
      <c r="D8" s="1321"/>
      <c r="E8" s="1321"/>
      <c r="F8" s="1321"/>
      <c r="G8" s="257" t="s">
        <v>808</v>
      </c>
      <c r="I8" s="253"/>
    </row>
    <row r="9" spans="1:26" ht="15">
      <c r="A9" s="258" t="s">
        <v>547</v>
      </c>
      <c r="B9" s="1343" t="str">
        <f>'Attach 15'!B7:D7</f>
        <v/>
      </c>
      <c r="C9" s="1343"/>
      <c r="D9" s="1343"/>
      <c r="E9" s="1343"/>
      <c r="F9" s="1343"/>
      <c r="G9" s="257" t="s">
        <v>550</v>
      </c>
      <c r="I9" s="253"/>
    </row>
    <row r="10" spans="1:26" ht="15">
      <c r="A10" s="258" t="s">
        <v>549</v>
      </c>
      <c r="B10" s="1337" t="str">
        <f>'Attach 15'!B8:D8</f>
        <v/>
      </c>
      <c r="C10" s="1337"/>
      <c r="D10" s="1337"/>
      <c r="E10" s="1337"/>
      <c r="F10" s="1337"/>
      <c r="G10" s="257" t="s">
        <v>810</v>
      </c>
      <c r="I10" s="253"/>
    </row>
    <row r="11" spans="1:26">
      <c r="B11" s="1337" t="str">
        <f>'Attach 15'!B9:D9</f>
        <v/>
      </c>
      <c r="C11" s="1337"/>
      <c r="D11" s="1337"/>
      <c r="E11" s="1337"/>
      <c r="F11" s="1337"/>
      <c r="G11" s="257" t="s">
        <v>809</v>
      </c>
    </row>
    <row r="12" spans="1:26">
      <c r="A12" s="254"/>
      <c r="B12" s="1337" t="str">
        <f>'Attach 15'!B10:D10</f>
        <v/>
      </c>
      <c r="C12" s="1337"/>
      <c r="D12" s="1337"/>
      <c r="E12" s="1337"/>
      <c r="F12" s="1337"/>
      <c r="G12" s="259" t="s">
        <v>811</v>
      </c>
    </row>
    <row r="13" spans="1:26" ht="15.95" customHeight="1">
      <c r="A13" s="254"/>
      <c r="B13" s="242"/>
      <c r="C13" s="242"/>
      <c r="D13" s="242"/>
      <c r="E13" s="242"/>
      <c r="F13" s="242"/>
    </row>
    <row r="14" spans="1:26" ht="20.100000000000001" customHeight="1">
      <c r="A14" s="246" t="s">
        <v>0</v>
      </c>
    </row>
    <row r="15" spans="1:26" ht="20.100000000000001" customHeight="1">
      <c r="A15" s="254"/>
    </row>
    <row r="16" spans="1:26" ht="57.75" customHeight="1">
      <c r="A16" s="1385" t="s">
        <v>814</v>
      </c>
      <c r="B16" s="1385"/>
      <c r="C16" s="1385"/>
      <c r="D16" s="1385"/>
      <c r="E16" s="1385"/>
      <c r="F16" s="1385"/>
      <c r="G16" s="1385"/>
      <c r="H16" s="1385"/>
      <c r="I16" s="1385"/>
      <c r="J16" s="1385"/>
      <c r="K16" s="1385"/>
      <c r="L16" s="1385"/>
    </row>
    <row r="17" spans="1:12" ht="20.100000000000001" customHeight="1">
      <c r="A17" s="351">
        <v>1</v>
      </c>
      <c r="B17" s="352" t="s">
        <v>85</v>
      </c>
    </row>
    <row r="18" spans="1:12" ht="20.100000000000001" customHeight="1">
      <c r="A18" s="351"/>
      <c r="B18" s="356" t="s">
        <v>87</v>
      </c>
    </row>
    <row r="19" spans="1:12" ht="78.75" customHeight="1">
      <c r="B19" s="1469" t="s">
        <v>815</v>
      </c>
      <c r="C19" s="1469"/>
      <c r="D19" s="1469"/>
      <c r="E19" s="1469"/>
      <c r="F19" s="1469"/>
      <c r="G19" s="1469"/>
      <c r="H19" s="1469"/>
      <c r="I19" s="1469"/>
      <c r="J19" s="1469"/>
      <c r="K19" s="1469"/>
      <c r="L19" s="1469"/>
    </row>
    <row r="20" spans="1:12" s="246" customFormat="1" ht="52.5" customHeight="1">
      <c r="A20" s="354">
        <v>1.1000000000000001</v>
      </c>
      <c r="B20" s="1470" t="s">
        <v>816</v>
      </c>
      <c r="C20" s="1470"/>
      <c r="D20" s="1470"/>
      <c r="E20" s="1470"/>
      <c r="F20" s="1470"/>
      <c r="G20" s="1470"/>
      <c r="H20" s="1470"/>
      <c r="I20" s="1470"/>
      <c r="J20" s="1470"/>
      <c r="K20" s="1470"/>
      <c r="L20" s="1470"/>
    </row>
    <row r="21" spans="1:12" ht="53.25" customHeight="1">
      <c r="A21" s="355"/>
      <c r="B21" s="261" t="s">
        <v>88</v>
      </c>
      <c r="C21" s="1386" t="s">
        <v>89</v>
      </c>
      <c r="D21" s="1386"/>
      <c r="E21" s="1386"/>
      <c r="F21" s="1386"/>
      <c r="G21" s="1386" t="s">
        <v>90</v>
      </c>
      <c r="H21" s="1386"/>
      <c r="I21" s="1386" t="s">
        <v>91</v>
      </c>
      <c r="J21" s="1386"/>
      <c r="K21" s="1386" t="s">
        <v>92</v>
      </c>
      <c r="L21" s="1386"/>
    </row>
    <row r="22" spans="1:12" ht="30" customHeight="1">
      <c r="A22" s="355"/>
      <c r="B22" s="357">
        <v>1</v>
      </c>
      <c r="C22" s="1387"/>
      <c r="D22" s="1387"/>
      <c r="E22" s="1387"/>
      <c r="F22" s="1387"/>
      <c r="G22" s="1467"/>
      <c r="H22" s="1467"/>
      <c r="I22" s="1467"/>
      <c r="J22" s="1467"/>
      <c r="K22" s="1468"/>
      <c r="L22" s="1468"/>
    </row>
    <row r="23" spans="1:12" ht="30" customHeight="1">
      <c r="A23" s="355"/>
      <c r="B23" s="357">
        <v>2</v>
      </c>
      <c r="C23" s="1387"/>
      <c r="D23" s="1387"/>
      <c r="E23" s="1387"/>
      <c r="F23" s="1387"/>
      <c r="G23" s="1467"/>
      <c r="H23" s="1467"/>
      <c r="I23" s="1467"/>
      <c r="J23" s="1467"/>
      <c r="K23" s="1468"/>
      <c r="L23" s="1468"/>
    </row>
    <row r="24" spans="1:12" ht="30" customHeight="1">
      <c r="A24" s="355"/>
      <c r="B24" s="357">
        <v>3</v>
      </c>
      <c r="C24" s="1387"/>
      <c r="D24" s="1387"/>
      <c r="E24" s="1387"/>
      <c r="F24" s="1387"/>
      <c r="G24" s="1467"/>
      <c r="H24" s="1467"/>
      <c r="I24" s="1467"/>
      <c r="J24" s="1467"/>
      <c r="K24" s="1468"/>
      <c r="L24" s="1468"/>
    </row>
    <row r="25" spans="1:12" ht="30" customHeight="1">
      <c r="A25" s="355"/>
      <c r="B25" s="357">
        <v>4</v>
      </c>
      <c r="C25" s="1387"/>
      <c r="D25" s="1387"/>
      <c r="E25" s="1387"/>
      <c r="F25" s="1387"/>
      <c r="G25" s="1467"/>
      <c r="H25" s="1467"/>
      <c r="I25" s="1467"/>
      <c r="J25" s="1467"/>
      <c r="K25" s="1468"/>
      <c r="L25" s="1468"/>
    </row>
    <row r="26" spans="1:12" ht="30" customHeight="1">
      <c r="A26" s="355"/>
      <c r="B26" s="357">
        <v>5</v>
      </c>
      <c r="C26" s="1387"/>
      <c r="D26" s="1387"/>
      <c r="E26" s="1387"/>
      <c r="F26" s="1387"/>
      <c r="G26" s="1467"/>
      <c r="H26" s="1467"/>
      <c r="I26" s="1467"/>
      <c r="J26" s="1467"/>
      <c r="K26" s="1468"/>
      <c r="L26" s="1468"/>
    </row>
    <row r="27" spans="1:12" ht="27.75" hidden="1" customHeight="1">
      <c r="A27" s="351">
        <v>3</v>
      </c>
      <c r="B27" s="358" t="s">
        <v>93</v>
      </c>
      <c r="C27" s="281"/>
      <c r="D27" s="323"/>
      <c r="E27" s="323"/>
      <c r="F27" s="323"/>
      <c r="G27" s="281"/>
    </row>
    <row r="28" spans="1:12" ht="48" hidden="1" customHeight="1">
      <c r="A28" s="351"/>
      <c r="B28" s="1469" t="s">
        <v>94</v>
      </c>
      <c r="C28" s="1469"/>
      <c r="D28" s="1469"/>
      <c r="E28" s="1469"/>
      <c r="F28" s="1469"/>
      <c r="G28" s="1469"/>
      <c r="H28" s="1469"/>
      <c r="I28" s="1469"/>
      <c r="J28" s="1469"/>
      <c r="K28" s="1469"/>
      <c r="L28" s="1469"/>
    </row>
    <row r="29" spans="1:12" ht="34.5" customHeight="1">
      <c r="A29" s="351">
        <v>2</v>
      </c>
      <c r="B29" s="358" t="s">
        <v>95</v>
      </c>
      <c r="C29" s="281"/>
      <c r="D29" s="323"/>
      <c r="E29" s="323"/>
      <c r="F29" s="323"/>
      <c r="G29" s="281"/>
    </row>
    <row r="30" spans="1:12" ht="18" customHeight="1">
      <c r="A30" s="359">
        <v>2.1</v>
      </c>
      <c r="B30" s="360" t="s">
        <v>96</v>
      </c>
      <c r="C30" s="360"/>
      <c r="D30" s="360"/>
      <c r="E30" s="360"/>
      <c r="F30" s="323"/>
      <c r="G30" s="281"/>
    </row>
    <row r="31" spans="1:12" ht="60.75" customHeight="1">
      <c r="A31" s="355"/>
      <c r="B31" s="1385" t="s">
        <v>97</v>
      </c>
      <c r="C31" s="1385"/>
      <c r="D31" s="1385"/>
      <c r="E31" s="1385"/>
      <c r="F31" s="1385"/>
      <c r="G31" s="1385"/>
      <c r="H31" s="1385"/>
      <c r="I31" s="1385"/>
      <c r="J31" s="1385"/>
      <c r="K31" s="1385"/>
      <c r="L31" s="1385"/>
    </row>
    <row r="32" spans="1:12" s="330" customFormat="1" ht="13.5" customHeight="1">
      <c r="A32" s="256"/>
      <c r="B32" s="1361" t="s">
        <v>98</v>
      </c>
      <c r="C32" s="1362"/>
      <c r="D32" s="1363"/>
      <c r="E32" s="1361" t="s">
        <v>99</v>
      </c>
      <c r="F32" s="1362"/>
      <c r="G32" s="1362"/>
      <c r="H32" s="1363"/>
      <c r="I32" s="1361" t="s">
        <v>100</v>
      </c>
      <c r="J32" s="1362"/>
      <c r="K32" s="1362"/>
      <c r="L32" s="1363"/>
    </row>
    <row r="33" spans="1:12" s="330" customFormat="1" ht="13.5" customHeight="1">
      <c r="A33" s="256"/>
      <c r="B33" s="1364"/>
      <c r="C33" s="1365"/>
      <c r="D33" s="1366"/>
      <c r="E33" s="1364"/>
      <c r="F33" s="1365"/>
      <c r="G33" s="1365"/>
      <c r="H33" s="1366"/>
      <c r="I33" s="1364"/>
      <c r="J33" s="1365"/>
      <c r="K33" s="1365"/>
      <c r="L33" s="1366"/>
    </row>
    <row r="34" spans="1:12" ht="24.95" customHeight="1">
      <c r="A34" s="355"/>
      <c r="B34" s="1387"/>
      <c r="C34" s="1387"/>
      <c r="D34" s="1387"/>
      <c r="E34" s="1358"/>
      <c r="F34" s="1359"/>
      <c r="G34" s="1359"/>
      <c r="H34" s="1360"/>
      <c r="I34" s="1358"/>
      <c r="J34" s="1359"/>
      <c r="K34" s="1359"/>
      <c r="L34" s="1360"/>
    </row>
    <row r="35" spans="1:12" ht="24.95" customHeight="1">
      <c r="A35" s="355"/>
      <c r="B35" s="1387"/>
      <c r="C35" s="1387"/>
      <c r="D35" s="1387"/>
      <c r="E35" s="1358"/>
      <c r="F35" s="1359"/>
      <c r="G35" s="1359"/>
      <c r="H35" s="1360"/>
      <c r="I35" s="1358"/>
      <c r="J35" s="1359"/>
      <c r="K35" s="1359"/>
      <c r="L35" s="1360"/>
    </row>
    <row r="36" spans="1:12" ht="24.95" customHeight="1">
      <c r="A36" s="355"/>
      <c r="B36" s="1387"/>
      <c r="C36" s="1387"/>
      <c r="D36" s="1387"/>
      <c r="E36" s="1358"/>
      <c r="F36" s="1359"/>
      <c r="G36" s="1359"/>
      <c r="H36" s="1360"/>
      <c r="I36" s="1358"/>
      <c r="J36" s="1359"/>
      <c r="K36" s="1359"/>
      <c r="L36" s="1360"/>
    </row>
    <row r="37" spans="1:12" ht="24.95" customHeight="1">
      <c r="A37" s="355"/>
      <c r="B37" s="355"/>
      <c r="C37" s="355"/>
      <c r="D37" s="355"/>
      <c r="E37" s="355"/>
      <c r="F37" s="355"/>
      <c r="G37" s="355"/>
      <c r="H37" s="355"/>
      <c r="I37" s="355"/>
      <c r="J37" s="355"/>
      <c r="K37" s="355"/>
      <c r="L37" s="355"/>
    </row>
    <row r="38" spans="1:12" s="246" customFormat="1" ht="20.100000000000001" customHeight="1">
      <c r="A38" s="353">
        <v>2.2000000000000002</v>
      </c>
      <c r="B38" s="254" t="s">
        <v>101</v>
      </c>
      <c r="C38" s="331"/>
      <c r="D38" s="331"/>
      <c r="E38" s="331"/>
      <c r="F38" s="331"/>
      <c r="G38" s="281"/>
    </row>
    <row r="39" spans="1:12" s="246" customFormat="1" ht="20.100000000000001" customHeight="1">
      <c r="A39" s="254"/>
      <c r="B39" s="254"/>
      <c r="C39" s="331"/>
      <c r="D39" s="331"/>
      <c r="E39" s="331"/>
      <c r="F39" s="331"/>
      <c r="G39" s="281"/>
      <c r="K39" s="343" t="s">
        <v>102</v>
      </c>
      <c r="L39" s="761" t="s">
        <v>813</v>
      </c>
    </row>
    <row r="40" spans="1:12" s="246" customFormat="1" ht="20.100000000000001" customHeight="1">
      <c r="A40" s="254"/>
      <c r="B40" s="361" t="s">
        <v>103</v>
      </c>
      <c r="C40" s="1386" t="s">
        <v>104</v>
      </c>
      <c r="D40" s="1386"/>
      <c r="E40" s="1386"/>
      <c r="F40" s="1386"/>
      <c r="G40" s="1386"/>
      <c r="H40" s="1340" t="s">
        <v>105</v>
      </c>
      <c r="I40" s="1466"/>
      <c r="J40" s="1466"/>
      <c r="K40" s="1466"/>
      <c r="L40" s="1341"/>
    </row>
    <row r="41" spans="1:12" s="288" customFormat="1" ht="33" customHeight="1">
      <c r="B41" s="336"/>
      <c r="C41" s="337"/>
      <c r="D41" s="337"/>
      <c r="E41" s="337"/>
      <c r="F41" s="337"/>
      <c r="G41" s="337"/>
      <c r="H41" s="337"/>
      <c r="I41" s="337"/>
      <c r="J41" s="337"/>
      <c r="K41" s="337"/>
      <c r="L41" s="337"/>
    </row>
    <row r="42" spans="1:12" s="246" customFormat="1" ht="33" customHeight="1">
      <c r="A42" s="254"/>
      <c r="B42" s="336" t="s">
        <v>106</v>
      </c>
      <c r="C42" s="362"/>
      <c r="D42" s="362"/>
      <c r="E42" s="362"/>
      <c r="F42" s="362"/>
      <c r="G42" s="362"/>
      <c r="H42" s="362"/>
      <c r="I42" s="362"/>
      <c r="J42" s="362"/>
      <c r="K42" s="362"/>
      <c r="L42" s="362"/>
    </row>
    <row r="43" spans="1:12" s="246" customFormat="1" ht="33" customHeight="1">
      <c r="A43" s="254"/>
      <c r="B43" s="336" t="s">
        <v>107</v>
      </c>
      <c r="C43" s="362"/>
      <c r="D43" s="362"/>
      <c r="E43" s="362"/>
      <c r="F43" s="362"/>
      <c r="G43" s="362"/>
      <c r="H43" s="362"/>
      <c r="I43" s="362"/>
      <c r="J43" s="362"/>
      <c r="K43" s="362"/>
      <c r="L43" s="362"/>
    </row>
    <row r="44" spans="1:12" s="246" customFormat="1" ht="33" customHeight="1">
      <c r="A44" s="254"/>
      <c r="B44" s="336" t="s">
        <v>108</v>
      </c>
      <c r="C44" s="362"/>
      <c r="D44" s="362"/>
      <c r="E44" s="362"/>
      <c r="F44" s="362"/>
      <c r="G44" s="362"/>
      <c r="H44" s="362"/>
      <c r="I44" s="362"/>
      <c r="J44" s="362"/>
      <c r="K44" s="362"/>
      <c r="L44" s="362"/>
    </row>
    <row r="45" spans="1:12" s="246" customFormat="1" ht="33" customHeight="1">
      <c r="A45" s="254"/>
      <c r="B45" s="336" t="s">
        <v>109</v>
      </c>
      <c r="C45" s="362"/>
      <c r="D45" s="362"/>
      <c r="E45" s="362"/>
      <c r="F45" s="362"/>
      <c r="G45" s="362"/>
      <c r="H45" s="362"/>
      <c r="I45" s="362"/>
      <c r="J45" s="362"/>
      <c r="K45" s="362"/>
      <c r="L45" s="362"/>
    </row>
    <row r="46" spans="1:12" s="246" customFormat="1" ht="33" customHeight="1">
      <c r="A46" s="254"/>
      <c r="B46" s="336" t="s">
        <v>110</v>
      </c>
      <c r="C46" s="362"/>
      <c r="D46" s="362"/>
      <c r="E46" s="362"/>
      <c r="F46" s="362"/>
      <c r="G46" s="362"/>
      <c r="H46" s="362"/>
      <c r="I46" s="362"/>
      <c r="J46" s="362"/>
      <c r="K46" s="362"/>
      <c r="L46" s="362"/>
    </row>
    <row r="47" spans="1:12" s="246" customFormat="1" ht="33" customHeight="1">
      <c r="A47" s="254"/>
      <c r="B47" s="336" t="s">
        <v>111</v>
      </c>
      <c r="C47" s="362"/>
      <c r="D47" s="362"/>
      <c r="E47" s="362"/>
      <c r="F47" s="362"/>
      <c r="G47" s="362"/>
      <c r="H47" s="362"/>
      <c r="I47" s="362"/>
      <c r="J47" s="362"/>
      <c r="K47" s="362"/>
      <c r="L47" s="362"/>
    </row>
    <row r="48" spans="1:12" ht="20.100000000000001" customHeight="1">
      <c r="A48" s="301"/>
      <c r="B48" s="301"/>
      <c r="C48" s="363"/>
      <c r="D48" s="363"/>
      <c r="E48" s="363"/>
      <c r="F48" s="363"/>
      <c r="G48" s="281"/>
    </row>
    <row r="49" spans="1:12" ht="20.100000000000001" customHeight="1">
      <c r="A49" s="301"/>
      <c r="B49" s="301"/>
      <c r="C49" s="363"/>
      <c r="D49" s="363"/>
      <c r="E49" s="363"/>
      <c r="F49" s="363"/>
      <c r="G49" s="281"/>
    </row>
    <row r="50" spans="1:12" ht="24" customHeight="1">
      <c r="A50" s="301"/>
      <c r="B50" s="301"/>
      <c r="C50" s="363"/>
      <c r="D50" s="363"/>
      <c r="E50" s="363"/>
      <c r="F50" s="247"/>
      <c r="G50" s="344"/>
    </row>
    <row r="51" spans="1:12" ht="24" customHeight="1">
      <c r="A51" s="283" t="s">
        <v>374</v>
      </c>
      <c r="B51" s="1464" t="str">
        <f>'Attach 3 (JV)'!B12</f>
        <v>--</v>
      </c>
      <c r="C51" s="1464"/>
      <c r="D51" s="1464"/>
      <c r="E51" s="247"/>
      <c r="G51" s="344" t="s">
        <v>377</v>
      </c>
      <c r="H51" s="252" t="str">
        <f>'Attach 3 (JV)'!F12</f>
        <v/>
      </c>
      <c r="L51" s="252"/>
    </row>
    <row r="52" spans="1:12" ht="24" customHeight="1">
      <c r="A52" s="283" t="s">
        <v>27</v>
      </c>
      <c r="B52" s="1465" t="str">
        <f>'Attach 3 (JV)'!B13</f>
        <v/>
      </c>
      <c r="C52" s="1465"/>
      <c r="D52" s="1465"/>
      <c r="E52" s="247"/>
      <c r="G52" s="344" t="s">
        <v>378</v>
      </c>
      <c r="H52" s="252" t="str">
        <f>'Attach 3 (JV)'!F13</f>
        <v/>
      </c>
    </row>
    <row r="53" spans="1:12" ht="24" customHeight="1">
      <c r="A53" s="247"/>
      <c r="B53" s="247"/>
      <c r="C53" s="247"/>
      <c r="D53" s="247"/>
      <c r="E53" s="247"/>
      <c r="F53" s="247"/>
      <c r="G53" s="344"/>
      <c r="H53" s="247"/>
    </row>
  </sheetData>
  <sheetProtection algorithmName="SHA-512" hashValue="SxiDgXMDbTWlLHURJONGCmAdBEpDSUidi+dUFEywj7jyL0inVitVqlzobodse5HuvA/hE5d0yyT0YF1+EGXRXg==" saltValue="tmnZeChdsqNSu/Ajfh4Peg==" spinCount="100000" sheet="1" formatColumns="0" formatRows="0" selectLockedCells="1"/>
  <customSheetViews>
    <customSheetView guid="{0AFB6978-7313-4728-B878-8E9EB7D4525B}" showPageBreaks="1" showGridLines="0" zeroValues="0" printArea="1" hiddenRows="1" hiddenColumns="1" view="pageBreakPreview">
      <selection activeCell="C22" sqref="C22:F22"/>
      <rowBreaks count="1" manualBreakCount="1">
        <brk id="36" max="11" man="1"/>
      </rowBreaks>
      <pageMargins left="0.63" right="0.42" top="0.57999999999999996" bottom="0.6" header="0.34" footer="0.35"/>
      <pageSetup scale="80" orientation="portrait" r:id="rId1"/>
      <headerFooter alignWithMargins="0">
        <oddFooter>&amp;R&amp;"Book Antiqua,Bold"&amp;8 Page &amp;P of &amp;N</oddFooter>
      </headerFooter>
    </customSheetView>
    <customSheetView guid="{B2F5BE93-BC39-41F1-A7AB-BF1A62CC5EC1}" showPageBreaks="1" showGridLines="0" zeroValues="0" printArea="1" hiddenRows="1" hiddenColumns="1" view="pageBreakPreview" topLeftCell="A10">
      <selection activeCell="H21" sqref="H21:L21"/>
      <rowBreaks count="2" manualBreakCount="2">
        <brk id="29" max="11" man="1"/>
        <brk id="60" max="11" man="1"/>
      </rowBreaks>
      <pageMargins left="0.63" right="0.42" top="0.57999999999999996" bottom="0.6" header="0.34" footer="0.35"/>
      <pageSetup scale="80" orientation="portrait" r:id="rId2"/>
      <headerFooter alignWithMargins="0">
        <oddFooter>&amp;R&amp;"Book Antiqua,Bold"&amp;8 Page &amp;P of &amp;N</oddFooter>
      </headerFooter>
    </customSheetView>
    <customSheetView guid="{58E3016B-91DE-45B1-ADEB-496391BDEDAF}" showPageBreaks="1" showGridLines="0" zeroValues="0" printArea="1" hiddenRows="1" hiddenColumns="1" view="pageBreakPreview" topLeftCell="A21">
      <selection activeCell="H21" sqref="H21:L21"/>
      <rowBreaks count="2" manualBreakCount="2">
        <brk id="29" max="11" man="1"/>
        <brk id="60" max="11" man="1"/>
      </rowBreaks>
      <pageMargins left="0.63" right="0.42" top="0.57999999999999996" bottom="0.6" header="0.34" footer="0.35"/>
      <pageSetup scale="80" orientation="portrait" r:id="rId3"/>
      <headerFooter alignWithMargins="0">
        <oddFooter>&amp;R&amp;"Book Antiqua,Bold"&amp;8 Page &amp;P of &amp;N</oddFooter>
      </headerFooter>
    </customSheetView>
    <customSheetView guid="{D69D2B09-6F35-4678-B712-8272F13318EF}" showPageBreaks="1" showGridLines="0" zeroValues="0" printArea="1" hiddenRows="1" hiddenColumns="1" view="pageBreakPreview" topLeftCell="A11">
      <selection activeCell="H21" sqref="H21:L21"/>
      <rowBreaks count="2" manualBreakCount="2">
        <brk id="29" max="11" man="1"/>
        <brk id="60" max="11" man="1"/>
      </rowBreaks>
      <pageMargins left="0.63" right="0.42" top="0.57999999999999996" bottom="0.6" header="0.34" footer="0.35"/>
      <pageSetup scale="80" orientation="portrait" r:id="rId4"/>
      <headerFooter alignWithMargins="0">
        <oddFooter>&amp;R&amp;"Book Antiqua,Bold"&amp;8 Page &amp;P of &amp;N</oddFooter>
      </headerFooter>
    </customSheetView>
    <customSheetView guid="{0664780A-E8AC-4BA6-9C3B-53B9085473D3}" showPageBreaks="1" showGridLines="0" zeroValues="0" printArea="1" hiddenRows="1" hiddenColumns="1" view="pageBreakPreview" topLeftCell="A21">
      <selection activeCell="H21" sqref="H21:L21"/>
      <rowBreaks count="2" manualBreakCount="2">
        <brk id="29" max="11" man="1"/>
        <brk id="60" max="11" man="1"/>
      </rowBreaks>
      <pageMargins left="0.63" right="0.42" top="0.57999999999999996" bottom="0.6" header="0.34" footer="0.35"/>
      <pageSetup scale="80" orientation="portrait" r:id="rId5"/>
      <headerFooter alignWithMargins="0">
        <oddFooter>&amp;R&amp;"Book Antiqua,Bold"&amp;8 Page &amp;P of &amp;N</oddFooter>
      </headerFooter>
    </customSheetView>
    <customSheetView guid="{611D8B62-9C40-451B-ABB4-92F111B2BF43}" showPageBreaks="1" showGridLines="0" zeroValues="0" printArea="1" hiddenRows="1" hiddenColumns="1" view="pageBreakPreview" topLeftCell="A13">
      <selection activeCell="H21" sqref="H21:L21"/>
      <rowBreaks count="2" manualBreakCount="2">
        <brk id="29" max="11" man="1"/>
        <brk id="60" max="11" man="1"/>
      </rowBreaks>
      <pageMargins left="0.63" right="0.42" top="0.57999999999999996" bottom="0.6" header="0.34" footer="0.35"/>
      <pageSetup scale="80" orientation="portrait" r:id="rId6"/>
      <headerFooter alignWithMargins="0">
        <oddFooter>&amp;R&amp;"Book Antiqua,Bold"&amp;8 Page &amp;P of &amp;N</oddFooter>
      </headerFooter>
    </customSheetView>
    <customSheetView guid="{2648A02A-7B8C-446F-A14E-7410EA5360FE}" showGridLines="0" zeroValues="0" hiddenRows="1" hiddenColumns="1">
      <selection activeCell="H23" sqref="H23:L23"/>
      <rowBreaks count="2" manualBreakCount="2">
        <brk id="31" max="11" man="1"/>
        <brk id="60" max="11" man="1"/>
      </rowBreaks>
      <pageMargins left="0.63" right="0.42" top="0.57999999999999996" bottom="0.6" header="0.34" footer="0.35"/>
      <pageSetup scale="80" orientation="portrait" r:id="rId7"/>
      <headerFooter alignWithMargins="0">
        <oddFooter>&amp;R&amp;"Book Antiqua,Bold"&amp;8 Page &amp;P of &amp;N</oddFooter>
      </headerFooter>
    </customSheetView>
    <customSheetView guid="{4FC0AD0E-817E-4CA2-8399-B627A39139DF}" showGridLines="0" zeroValues="0" hiddenRows="1" hiddenColumns="1" topLeftCell="A29">
      <selection activeCell="D34" sqref="D34:L34"/>
      <rowBreaks count="2" manualBreakCount="2">
        <brk id="31" max="11" man="1"/>
        <brk id="60" max="11" man="1"/>
      </rowBreaks>
      <pageMargins left="0.63" right="0.42" top="0.57999999999999996" bottom="0.6" header="0.34" footer="0.35"/>
      <pageSetup scale="80" orientation="portrait" r:id="rId8"/>
      <headerFooter alignWithMargins="0">
        <oddFooter>&amp;R&amp;"Book Antiqua,Bold"&amp;8 Page &amp;P of &amp;N</oddFooter>
      </headerFooter>
    </customSheetView>
    <customSheetView guid="{5DC8802C-6CD8-4623-90B5-A2B66DEC93B5}" showPageBreaks="1" showGridLines="0" zeroValues="0" printArea="1" hiddenRows="1" hiddenColumns="1" view="pageBreakPreview" topLeftCell="A11">
      <selection activeCell="H21" sqref="H21:L21"/>
      <rowBreaks count="2" manualBreakCount="2">
        <brk id="29" max="11" man="1"/>
        <brk id="60" max="11" man="1"/>
      </rowBreaks>
      <pageMargins left="0.63" right="0.42" top="0.57999999999999996" bottom="0.6" header="0.34" footer="0.35"/>
      <pageSetup scale="80" orientation="portrait" r:id="rId9"/>
      <headerFooter alignWithMargins="0">
        <oddFooter>&amp;R&amp;"Book Antiqua,Bold"&amp;8 Page &amp;P of &amp;N</oddFooter>
      </headerFooter>
    </customSheetView>
    <customSheetView guid="{28358ADF-83C9-480A-8EF5-E9DA8FAE77A0}" showPageBreaks="1" showGridLines="0" zeroValues="0" printArea="1" hiddenRows="1" hiddenColumns="1" view="pageBreakPreview">
      <selection activeCell="A4" sqref="A4:I4"/>
      <rowBreaks count="2" manualBreakCount="2">
        <brk id="29" max="11" man="1"/>
        <brk id="60" max="11" man="1"/>
      </rowBreaks>
      <pageMargins left="0.63" right="0.42" top="0.57999999999999996" bottom="0.6" header="0.34" footer="0.35"/>
      <pageSetup scale="80" orientation="portrait" r:id="rId10"/>
      <headerFooter alignWithMargins="0">
        <oddFooter>&amp;R&amp;"Book Antiqua,Bold"&amp;8 Page &amp;P of &amp;N</oddFooter>
      </headerFooter>
    </customSheetView>
    <customSheetView guid="{8FC0B3D6-A78E-4DDC-99E8-A5E9B8E73FA3}" showPageBreaks="1" showGridLines="0" zeroValues="0" printArea="1" hiddenRows="1" hiddenColumns="1" view="pageBreakPreview" topLeftCell="A10">
      <selection activeCell="H21" sqref="H21:L21"/>
      <rowBreaks count="2" manualBreakCount="2">
        <brk id="29" max="11" man="1"/>
        <brk id="60" max="11" man="1"/>
      </rowBreaks>
      <pageMargins left="0.63" right="0.42" top="0.57999999999999996" bottom="0.6" header="0.34" footer="0.35"/>
      <pageSetup scale="80" orientation="portrait" r:id="rId11"/>
      <headerFooter alignWithMargins="0">
        <oddFooter>&amp;R&amp;"Book Antiqua,Bold"&amp;8 Page &amp;P of &amp;N</oddFooter>
      </headerFooter>
    </customSheetView>
    <customSheetView guid="{5DC8ED3C-E653-4387-97C3-43EF0A70C2EF}" showPageBreaks="1" showGridLines="0" zeroValues="0" printArea="1" hiddenRows="1" hiddenColumns="1" view="pageBreakPreview" topLeftCell="A47">
      <selection activeCell="C22" sqref="C22:F22"/>
      <rowBreaks count="1" manualBreakCount="1">
        <brk id="36" max="11" man="1"/>
      </rowBreaks>
      <pageMargins left="0.63" right="0.42" top="0.57999999999999996" bottom="0.6" header="0.34" footer="0.35"/>
      <pageSetup scale="80" orientation="portrait" r:id="rId12"/>
      <headerFooter alignWithMargins="0">
        <oddFooter>&amp;R&amp;"Book Antiqua,Bold"&amp;8 Page &amp;P of &amp;N</oddFooter>
      </headerFooter>
    </customSheetView>
    <customSheetView guid="{F0885BF5-178F-41B6-9611-A7BB675B299A}" showPageBreaks="1" showGridLines="0" zeroValues="0" printArea="1" hiddenRows="1" hiddenColumns="1" view="pageBreakPreview" topLeftCell="A38">
      <selection activeCell="C22" sqref="C22:F22"/>
      <rowBreaks count="1" manualBreakCount="1">
        <brk id="36" max="11" man="1"/>
      </rowBreaks>
      <pageMargins left="0.63" right="0.42" top="0.57999999999999996" bottom="0.6" header="0.34" footer="0.35"/>
      <pageSetup scale="80" orientation="portrait" r:id="rId13"/>
      <headerFooter alignWithMargins="0">
        <oddFooter>&amp;R&amp;"Book Antiqua,Bold"&amp;8 Page &amp;P of &amp;N</oddFooter>
      </headerFooter>
    </customSheetView>
    <customSheetView guid="{C9119EB8-9526-4B47-A454-6A8BA9C2C748}" showPageBreaks="1" showGridLines="0" zeroValues="0" printArea="1" hiddenRows="1" hiddenColumns="1" view="pageBreakPreview" topLeftCell="A38">
      <selection activeCell="C22" sqref="C22:F22"/>
      <rowBreaks count="1" manualBreakCount="1">
        <brk id="36" max="11" man="1"/>
      </rowBreaks>
      <pageMargins left="0.63" right="0.42" top="0.57999999999999996" bottom="0.6" header="0.34" footer="0.35"/>
      <pageSetup scale="80" orientation="portrait" r:id="rId14"/>
      <headerFooter alignWithMargins="0">
        <oddFooter>&amp;R&amp;"Book Antiqua,Bold"&amp;8 Page &amp;P of &amp;N</oddFooter>
      </headerFooter>
    </customSheetView>
  </customSheetViews>
  <mergeCells count="52">
    <mergeCell ref="B12:F12"/>
    <mergeCell ref="A16:L16"/>
    <mergeCell ref="A3:L3"/>
    <mergeCell ref="A5:L5"/>
    <mergeCell ref="A8:F8"/>
    <mergeCell ref="B9:F9"/>
    <mergeCell ref="B10:F10"/>
    <mergeCell ref="B11:F11"/>
    <mergeCell ref="B19:L19"/>
    <mergeCell ref="B20:L20"/>
    <mergeCell ref="C21:F21"/>
    <mergeCell ref="G21:H21"/>
    <mergeCell ref="I21:J21"/>
    <mergeCell ref="K21:L21"/>
    <mergeCell ref="K25:L25"/>
    <mergeCell ref="C22:F22"/>
    <mergeCell ref="G22:H22"/>
    <mergeCell ref="I22:J22"/>
    <mergeCell ref="K22:L22"/>
    <mergeCell ref="C23:F23"/>
    <mergeCell ref="G23:H23"/>
    <mergeCell ref="I23:J23"/>
    <mergeCell ref="K23:L23"/>
    <mergeCell ref="B32:D33"/>
    <mergeCell ref="E32:H33"/>
    <mergeCell ref="I32:L33"/>
    <mergeCell ref="C24:F24"/>
    <mergeCell ref="G24:H24"/>
    <mergeCell ref="I24:J24"/>
    <mergeCell ref="K24:L24"/>
    <mergeCell ref="C25:F25"/>
    <mergeCell ref="G25:H25"/>
    <mergeCell ref="I25:J25"/>
    <mergeCell ref="C26:F26"/>
    <mergeCell ref="G26:H26"/>
    <mergeCell ref="I26:J26"/>
    <mergeCell ref="K26:L26"/>
    <mergeCell ref="B28:L28"/>
    <mergeCell ref="B31:L31"/>
    <mergeCell ref="B34:D34"/>
    <mergeCell ref="E34:H34"/>
    <mergeCell ref="I34:L34"/>
    <mergeCell ref="C40:G40"/>
    <mergeCell ref="H40:L40"/>
    <mergeCell ref="I35:L35"/>
    <mergeCell ref="I36:L36"/>
    <mergeCell ref="B51:D51"/>
    <mergeCell ref="B52:D52"/>
    <mergeCell ref="B35:D35"/>
    <mergeCell ref="E35:H35"/>
    <mergeCell ref="B36:D36"/>
    <mergeCell ref="E36:H36"/>
  </mergeCells>
  <phoneticPr fontId="26" type="noConversion"/>
  <conditionalFormatting sqref="A54:L54">
    <cfRule type="expression" dxfId="8" priority="1" stopIfTrue="1">
      <formula>$Z$2&lt;1</formula>
    </cfRule>
  </conditionalFormatting>
  <pageMargins left="0.63" right="0.42" top="0.57999999999999996" bottom="0.6" header="0.34" footer="0.35"/>
  <pageSetup scale="80" orientation="portrait" r:id="rId15"/>
  <headerFooter alignWithMargins="0">
    <oddFooter>&amp;R&amp;"Book Antiqua,Bold"&amp;8 Page &amp;P of &amp;N</oddFooter>
  </headerFooter>
  <rowBreaks count="1" manualBreakCount="1">
    <brk id="36" max="11" man="1"/>
  </rowBreaks>
  <drawing r:id="rId16"/>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X25"/>
  <sheetViews>
    <sheetView showGridLines="0" showZeros="0" view="pageBreakPreview" zoomScale="85" zoomScaleNormal="100" zoomScaleSheetLayoutView="85" workbookViewId="0">
      <selection activeCell="G17" sqref="G17:J17"/>
    </sheetView>
  </sheetViews>
  <sheetFormatPr defaultRowHeight="14.25"/>
  <cols>
    <col min="1" max="1" width="19.5" style="246" customWidth="1"/>
    <col min="2" max="2" width="8.125" style="246" customWidth="1"/>
    <col min="3" max="3" width="7.5" style="246" customWidth="1"/>
    <col min="4" max="4" width="10.625" style="246" customWidth="1"/>
    <col min="5" max="5" width="10.375" style="246" customWidth="1"/>
    <col min="6" max="6" width="5.375" style="246" customWidth="1"/>
    <col min="7" max="7" width="10.5" style="246" customWidth="1"/>
    <col min="8" max="8" width="7.75" style="246" customWidth="1"/>
    <col min="9" max="9" width="6.5" style="247" customWidth="1"/>
    <col min="10" max="10" width="6.625" style="247" customWidth="1"/>
    <col min="11" max="16384" width="9" style="247"/>
  </cols>
  <sheetData>
    <row r="1" spans="1:24" ht="22.5" customHeight="1">
      <c r="A1" s="243" t="str">
        <f>Basic!B5</f>
        <v>5002002011/OTHERS/DOM/K00 - NR3 RHQ -1</v>
      </c>
      <c r="B1" s="297"/>
      <c r="C1" s="297"/>
      <c r="D1" s="297"/>
      <c r="E1" s="297"/>
      <c r="F1" s="297"/>
      <c r="G1" s="297"/>
      <c r="H1" s="297"/>
      <c r="I1" s="348"/>
      <c r="J1" s="245" t="s">
        <v>112</v>
      </c>
    </row>
    <row r="2" spans="1:24" ht="15">
      <c r="A2" s="325"/>
      <c r="B2" s="325"/>
      <c r="C2" s="325"/>
      <c r="D2" s="325"/>
      <c r="E2" s="325"/>
      <c r="F2" s="325"/>
      <c r="G2" s="325"/>
      <c r="H2" s="325"/>
      <c r="I2" s="349"/>
      <c r="J2" s="349"/>
      <c r="X2" s="350" t="e">
        <v>#REF!</v>
      </c>
    </row>
    <row r="3" spans="1:24" ht="48.75" customHeight="1">
      <c r="A3" s="1319" t="str">
        <f>Basic!B1</f>
        <v xml:space="preserve">Supply, Installation, Testing and Commissioning of CCTV System at 400kV Gorakhpur Substation of POWERGRID
</v>
      </c>
      <c r="B3" s="1319"/>
      <c r="C3" s="1319"/>
      <c r="D3" s="1319"/>
      <c r="E3" s="1319"/>
      <c r="F3" s="1319"/>
      <c r="G3" s="1319"/>
      <c r="H3" s="1319"/>
      <c r="I3" s="1319"/>
      <c r="J3" s="1319"/>
    </row>
    <row r="4" spans="1:24" s="696" customFormat="1" ht="21.75" customHeight="1">
      <c r="A4" s="1320" t="s">
        <v>113</v>
      </c>
      <c r="B4" s="1320"/>
      <c r="C4" s="1320"/>
      <c r="D4" s="1320"/>
      <c r="E4" s="1320"/>
      <c r="F4" s="1320"/>
      <c r="G4" s="1320"/>
      <c r="H4" s="1320"/>
      <c r="I4" s="1320"/>
      <c r="J4" s="1320"/>
    </row>
    <row r="5" spans="1:24" ht="15.95" customHeight="1">
      <c r="A5" s="254"/>
      <c r="H5" s="250"/>
      <c r="I5" s="253"/>
    </row>
    <row r="6" spans="1:24" ht="20.100000000000001" customHeight="1">
      <c r="A6" s="283" t="str">
        <f>'Attach 16'!A7</f>
        <v>Bidder’s Name and Address (Sole Bidder) :</v>
      </c>
      <c r="B6" s="252"/>
      <c r="F6" s="255" t="str">
        <f>'Attach 16'!G7</f>
        <v>To:</v>
      </c>
      <c r="I6" s="253"/>
    </row>
    <row r="7" spans="1:24" ht="18" customHeight="1">
      <c r="A7" s="1485" t="str">
        <f>'Attach 16'!A8:F8</f>
        <v/>
      </c>
      <c r="B7" s="1485"/>
      <c r="C7" s="1485"/>
      <c r="D7" s="1485"/>
      <c r="E7" s="329"/>
      <c r="F7" s="250" t="str">
        <f>'Attach 16'!G8</f>
        <v>Contracts &amp; Materials Deptt</v>
      </c>
      <c r="I7" s="253"/>
    </row>
    <row r="8" spans="1:24" ht="15">
      <c r="A8" s="364" t="s">
        <v>547</v>
      </c>
      <c r="B8" s="1343" t="str">
        <f>'Attach 16'!B9:F9</f>
        <v/>
      </c>
      <c r="C8" s="1343"/>
      <c r="D8" s="1343"/>
      <c r="E8" s="365"/>
      <c r="F8" s="250" t="str">
        <f>'Attach 16'!G9</f>
        <v>Power Grid Corporation of India Ltd.,</v>
      </c>
      <c r="I8" s="253"/>
    </row>
    <row r="9" spans="1:24">
      <c r="A9" s="364" t="s">
        <v>549</v>
      </c>
      <c r="B9" s="1337" t="str">
        <f>'Attach 16'!B10:F10</f>
        <v/>
      </c>
      <c r="C9" s="1337"/>
      <c r="D9" s="1337"/>
      <c r="E9" s="365"/>
      <c r="F9" s="250" t="str">
        <f>'Attach 16'!G10</f>
        <v>3rd Floor</v>
      </c>
      <c r="G9" s="371"/>
      <c r="I9" s="253"/>
    </row>
    <row r="10" spans="1:24" ht="15">
      <c r="A10" s="258"/>
      <c r="B10" s="1337" t="str">
        <f>'Attach 16'!B11:F11</f>
        <v/>
      </c>
      <c r="C10" s="1337"/>
      <c r="D10" s="1337"/>
      <c r="E10" s="365"/>
      <c r="F10" s="250" t="str">
        <f>'Attach 16'!G11</f>
        <v>12 Rana Pratap Marg</v>
      </c>
      <c r="G10" s="371"/>
      <c r="I10" s="253"/>
    </row>
    <row r="11" spans="1:24" ht="16.149999999999999" customHeight="1">
      <c r="A11" s="258"/>
      <c r="B11" s="1337" t="str">
        <f>'Attach 16'!B12:F12</f>
        <v/>
      </c>
      <c r="C11" s="1337"/>
      <c r="D11" s="1337"/>
      <c r="E11" s="365"/>
      <c r="F11" s="1484" t="str">
        <f>'Attach 16'!G12</f>
        <v>Lucknow-226001 (UP)</v>
      </c>
      <c r="G11" s="1484"/>
      <c r="H11" s="1484"/>
      <c r="I11" s="1484"/>
    </row>
    <row r="12" spans="1:24" ht="15" hidden="1">
      <c r="A12" s="258"/>
      <c r="B12" s="1337"/>
      <c r="C12" s="1337"/>
      <c r="D12" s="1337"/>
      <c r="E12" s="365"/>
      <c r="F12" s="365"/>
      <c r="G12" s="259"/>
      <c r="I12" s="253"/>
    </row>
    <row r="13" spans="1:24" hidden="1">
      <c r="B13" s="365"/>
      <c r="C13" s="365"/>
      <c r="D13" s="365"/>
      <c r="E13" s="365"/>
      <c r="F13" s="365"/>
      <c r="G13" s="247"/>
    </row>
    <row r="14" spans="1:24" ht="111.75" customHeight="1">
      <c r="A14" s="1477" t="s">
        <v>820</v>
      </c>
      <c r="B14" s="1477"/>
      <c r="C14" s="1477"/>
      <c r="D14" s="1477"/>
      <c r="E14" s="1477"/>
      <c r="F14" s="1477"/>
      <c r="G14" s="1477"/>
      <c r="H14" s="1477"/>
      <c r="I14" s="1477"/>
      <c r="J14" s="1477"/>
    </row>
    <row r="15" spans="1:24" ht="56.45" customHeight="1">
      <c r="A15" s="366" t="s">
        <v>114</v>
      </c>
      <c r="B15" s="366" t="s">
        <v>540</v>
      </c>
      <c r="C15" s="1480" t="s">
        <v>115</v>
      </c>
      <c r="D15" s="1481"/>
      <c r="E15" s="1481"/>
      <c r="F15" s="1482"/>
      <c r="G15" s="1480" t="s">
        <v>116</v>
      </c>
      <c r="H15" s="1481"/>
      <c r="I15" s="1481"/>
      <c r="J15" s="1482"/>
    </row>
    <row r="16" spans="1:24" ht="21" customHeight="1">
      <c r="A16" s="367"/>
      <c r="B16" s="367"/>
      <c r="C16" s="1471"/>
      <c r="D16" s="1472"/>
      <c r="E16" s="1472"/>
      <c r="F16" s="1473"/>
      <c r="G16" s="1474"/>
      <c r="H16" s="1475"/>
      <c r="I16" s="1475"/>
      <c r="J16" s="1476"/>
    </row>
    <row r="17" spans="1:10" ht="21" customHeight="1">
      <c r="A17" s="367"/>
      <c r="B17" s="367"/>
      <c r="C17" s="1471"/>
      <c r="D17" s="1472"/>
      <c r="E17" s="1472"/>
      <c r="F17" s="1473"/>
      <c r="G17" s="1474"/>
      <c r="H17" s="1475"/>
      <c r="I17" s="1475"/>
      <c r="J17" s="1476"/>
    </row>
    <row r="18" spans="1:10" ht="21" customHeight="1">
      <c r="A18" s="367"/>
      <c r="B18" s="367"/>
      <c r="C18" s="1471"/>
      <c r="D18" s="1472"/>
      <c r="E18" s="1472"/>
      <c r="F18" s="1473"/>
      <c r="G18" s="1474"/>
      <c r="H18" s="1475"/>
      <c r="I18" s="1475"/>
      <c r="J18" s="1476"/>
    </row>
    <row r="19" spans="1:10" ht="21" customHeight="1">
      <c r="A19" s="367"/>
      <c r="B19" s="367"/>
      <c r="C19" s="1471"/>
      <c r="D19" s="1472"/>
      <c r="E19" s="1472"/>
      <c r="F19" s="1473"/>
      <c r="G19" s="1474"/>
      <c r="H19" s="1475"/>
      <c r="I19" s="1475"/>
      <c r="J19" s="1476"/>
    </row>
    <row r="20" spans="1:10" ht="21" customHeight="1">
      <c r="A20" s="367"/>
      <c r="B20" s="367"/>
      <c r="C20" s="1471"/>
      <c r="D20" s="1472"/>
      <c r="E20" s="1472"/>
      <c r="F20" s="1473"/>
      <c r="G20" s="1474"/>
      <c r="H20" s="1475"/>
      <c r="I20" s="1475"/>
      <c r="J20" s="1476"/>
    </row>
    <row r="21" spans="1:10" ht="21" customHeight="1">
      <c r="A21" s="367"/>
      <c r="B21" s="367"/>
      <c r="C21" s="1471"/>
      <c r="D21" s="1472"/>
      <c r="E21" s="1472"/>
      <c r="F21" s="1473"/>
      <c r="G21" s="1474"/>
      <c r="H21" s="1475"/>
      <c r="I21" s="1475"/>
      <c r="J21" s="1476"/>
    </row>
    <row r="22" spans="1:10" ht="31.5" customHeight="1">
      <c r="A22" s="1483" t="s">
        <v>117</v>
      </c>
      <c r="B22" s="1483"/>
      <c r="C22" s="1483"/>
      <c r="D22" s="1483"/>
      <c r="E22" s="1483"/>
      <c r="F22" s="1483"/>
      <c r="G22" s="1483"/>
      <c r="H22" s="1483"/>
      <c r="I22" s="1483"/>
      <c r="J22" s="1483"/>
    </row>
    <row r="23" spans="1:10" ht="28.5" customHeight="1">
      <c r="A23" s="283" t="s">
        <v>374</v>
      </c>
      <c r="B23" s="1464" t="str">
        <f>'Attach 3 (JV)'!B12</f>
        <v>--</v>
      </c>
      <c r="C23" s="1464"/>
      <c r="D23" s="368"/>
      <c r="E23" s="247"/>
      <c r="F23" s="1465" t="s">
        <v>377</v>
      </c>
      <c r="G23" s="1465"/>
      <c r="H23" s="1479" t="str">
        <f>'Attach 3 (JV)'!F12</f>
        <v/>
      </c>
      <c r="I23" s="1479"/>
      <c r="J23" s="1479"/>
    </row>
    <row r="24" spans="1:10" ht="28.5" customHeight="1">
      <c r="A24" s="283" t="s">
        <v>27</v>
      </c>
      <c r="B24" s="1465" t="str">
        <f>'Attach 3 (JV)'!B13</f>
        <v/>
      </c>
      <c r="C24" s="1465"/>
      <c r="D24" s="252"/>
      <c r="E24" s="247"/>
      <c r="F24" s="1465" t="s">
        <v>378</v>
      </c>
      <c r="G24" s="1465"/>
      <c r="H24" s="1478" t="str">
        <f>'Attach 3 (JV)'!F13</f>
        <v/>
      </c>
      <c r="I24" s="1478"/>
      <c r="J24" s="1478"/>
    </row>
    <row r="25" spans="1:10" ht="24" customHeight="1">
      <c r="A25" s="247"/>
      <c r="B25" s="247"/>
      <c r="C25" s="247"/>
      <c r="D25" s="247"/>
      <c r="E25" s="247"/>
      <c r="F25" s="247"/>
      <c r="G25" s="344"/>
      <c r="H25" s="247"/>
    </row>
  </sheetData>
  <sheetProtection algorithmName="SHA-512" hashValue="LEGZIgth2sPG6a+S7aki3MZnrdhy0s/0e2EQi+0jC9MAehjreWEN4U14sDAnotNGA56594wFEeqGD41yLmN5mQ==" saltValue="dejg4U83i0wQwJfNbc7YAg==" spinCount="100000" sheet="1" selectLockedCells="1"/>
  <customSheetViews>
    <customSheetView guid="{0AFB6978-7313-4728-B878-8E9EB7D4525B}" scale="85" showPageBreaks="1" showGridLines="0" zeroValues="0" printArea="1" hiddenRows="1" view="pageBreakPreview">
      <selection activeCell="G17" sqref="G17:J17"/>
      <colBreaks count="1" manualBreakCount="1">
        <brk id="10" max="1048575" man="1"/>
      </colBreaks>
      <pageMargins left="0.56000000000000005" right="0.38" top="0.48" bottom="0.31" header="0.3" footer="0.21"/>
      <pageSetup orientation="portrait" r:id="rId1"/>
    </customSheetView>
    <customSheetView guid="{B2F5BE93-BC39-41F1-A7AB-BF1A62CC5EC1}" scale="85" showPageBreaks="1" showGridLines="0" zeroValues="0" printArea="1" hiddenRows="1" view="pageBreakPreview">
      <selection activeCell="C19" sqref="C19:F19"/>
      <colBreaks count="1" manualBreakCount="1">
        <brk id="10" max="1048575" man="1"/>
      </colBreaks>
      <pageMargins left="0.56000000000000005" right="0.38" top="0.48" bottom="0.31" header="0.3" footer="0.21"/>
      <pageSetup orientation="portrait" r:id="rId2"/>
    </customSheetView>
    <customSheetView guid="{58E3016B-91DE-45B1-ADEB-496391BDEDAF}" scale="85" showPageBreaks="1" showGridLines="0" zeroValues="0" printArea="1" hiddenRows="1" view="pageBreakPreview" topLeftCell="A16">
      <selection activeCell="A16" sqref="A16"/>
      <colBreaks count="1" manualBreakCount="1">
        <brk id="10" max="1048575" man="1"/>
      </colBreaks>
      <pageMargins left="0.56000000000000005" right="0.38" top="0.48" bottom="0.31" header="0.3" footer="0.21"/>
      <pageSetup orientation="portrait" r:id="rId3"/>
    </customSheetView>
    <customSheetView guid="{D69D2B09-6F35-4678-B712-8272F13318EF}" scale="85" showPageBreaks="1" showGridLines="0" zeroValues="0" printArea="1" hiddenRows="1" view="pageBreakPreview" topLeftCell="A9">
      <selection activeCell="A16" sqref="A16"/>
      <colBreaks count="1" manualBreakCount="1">
        <brk id="10" max="1048575" man="1"/>
      </colBreaks>
      <pageMargins left="0.56000000000000005" right="0.38" top="0.48" bottom="0.31" header="0.3" footer="0.21"/>
      <pageSetup orientation="portrait" r:id="rId4"/>
    </customSheetView>
    <customSheetView guid="{0664780A-E8AC-4BA6-9C3B-53B9085473D3}" scale="85" showPageBreaks="1" showGridLines="0" zeroValues="0" printArea="1" hiddenRows="1" view="pageBreakPreview" topLeftCell="A3">
      <selection activeCell="A16" sqref="A16"/>
      <colBreaks count="1" manualBreakCount="1">
        <brk id="10" max="1048575" man="1"/>
      </colBreaks>
      <pageMargins left="0.56000000000000005" right="0.38" top="0.48" bottom="0.31" header="0.3" footer="0.21"/>
      <pageSetup orientation="portrait" r:id="rId5"/>
    </customSheetView>
    <customSheetView guid="{611D8B62-9C40-451B-ABB4-92F111B2BF43}" showGridLines="0" zeroValues="0" hiddenRows="1" topLeftCell="A14">
      <selection activeCell="A16" sqref="A16"/>
      <colBreaks count="1" manualBreakCount="1">
        <brk id="10" max="1048575" man="1"/>
      </colBreaks>
      <pageMargins left="0.56000000000000005" right="0.38" top="0.48" bottom="0.31" header="0.3" footer="0.21"/>
      <pageSetup orientation="portrait" r:id="rId6"/>
    </customSheetView>
    <customSheetView guid="{2648A02A-7B8C-446F-A14E-7410EA5360FE}" zeroValues="0">
      <selection activeCell="A16" sqref="A16"/>
      <colBreaks count="1" manualBreakCount="1">
        <brk id="10" max="1048575" man="1"/>
      </colBreaks>
      <pageMargins left="0.56000000000000005" right="0.38" top="0.48" bottom="0.31" header="0.3" footer="0.21"/>
      <pageSetup orientation="portrait" r:id="rId7"/>
    </customSheetView>
    <customSheetView guid="{4FC0AD0E-817E-4CA2-8399-B627A39139DF}" zeroValues="0" topLeftCell="A16">
      <selection activeCell="C19" sqref="C19:F19"/>
      <colBreaks count="1" manualBreakCount="1">
        <brk id="10" max="1048575" man="1"/>
      </colBreaks>
      <pageMargins left="0.56000000000000005" right="0.38" top="0.48" bottom="0.31" header="0.3" footer="0.21"/>
      <pageSetup orientation="portrait" r:id="rId8"/>
    </customSheetView>
    <customSheetView guid="{5DC8802C-6CD8-4623-90B5-A2B66DEC93B5}" scale="85" showPageBreaks="1" showGridLines="0" zeroValues="0" printArea="1" hiddenRows="1" view="pageBreakPreview" topLeftCell="A9">
      <selection activeCell="A16" sqref="A16"/>
      <colBreaks count="1" manualBreakCount="1">
        <brk id="10" max="1048575" man="1"/>
      </colBreaks>
      <pageMargins left="0.56000000000000005" right="0.38" top="0.48" bottom="0.31" header="0.3" footer="0.21"/>
      <pageSetup orientation="portrait" r:id="rId9"/>
    </customSheetView>
    <customSheetView guid="{28358ADF-83C9-480A-8EF5-E9DA8FAE77A0}" scale="85" showPageBreaks="1" showGridLines="0" zeroValues="0" printArea="1" hiddenRows="1" view="pageBreakPreview">
      <selection activeCell="A16" sqref="A16"/>
      <colBreaks count="1" manualBreakCount="1">
        <brk id="10" max="1048575" man="1"/>
      </colBreaks>
      <pageMargins left="0.56000000000000005" right="0.38" top="0.48" bottom="0.31" header="0.3" footer="0.21"/>
      <pageSetup orientation="portrait" r:id="rId10"/>
    </customSheetView>
    <customSheetView guid="{8FC0B3D6-A78E-4DDC-99E8-A5E9B8E73FA3}" scale="85" showPageBreaks="1" showGridLines="0" zeroValues="0" printArea="1" hiddenRows="1" view="pageBreakPreview">
      <selection activeCell="C19" sqref="C19:F19"/>
      <colBreaks count="1" manualBreakCount="1">
        <brk id="10" max="1048575" man="1"/>
      </colBreaks>
      <pageMargins left="0.56000000000000005" right="0.38" top="0.48" bottom="0.31" header="0.3" footer="0.21"/>
      <pageSetup orientation="portrait" r:id="rId11"/>
    </customSheetView>
    <customSheetView guid="{5DC8ED3C-E653-4387-97C3-43EF0A70C2EF}" scale="85" showPageBreaks="1" showGridLines="0" zeroValues="0" printArea="1" hiddenRows="1" view="pageBreakPreview">
      <selection activeCell="C17" sqref="C17:F17"/>
      <colBreaks count="1" manualBreakCount="1">
        <brk id="10" max="1048575" man="1"/>
      </colBreaks>
      <pageMargins left="0.56000000000000005" right="0.38" top="0.48" bottom="0.31" header="0.3" footer="0.21"/>
      <pageSetup orientation="portrait" r:id="rId12"/>
    </customSheetView>
    <customSheetView guid="{F0885BF5-178F-41B6-9611-A7BB675B299A}" scale="85" showPageBreaks="1" showGridLines="0" zeroValues="0" printArea="1" hiddenRows="1" view="pageBreakPreview">
      <selection activeCell="C17" sqref="C17:F17"/>
      <colBreaks count="1" manualBreakCount="1">
        <brk id="10" max="1048575" man="1"/>
      </colBreaks>
      <pageMargins left="0.56000000000000005" right="0.38" top="0.48" bottom="0.31" header="0.3" footer="0.21"/>
      <pageSetup orientation="portrait" r:id="rId13"/>
    </customSheetView>
    <customSheetView guid="{C9119EB8-9526-4B47-A454-6A8BA9C2C748}" scale="85" showPageBreaks="1" showGridLines="0" zeroValues="0" printArea="1" hiddenRows="1" view="pageBreakPreview">
      <selection activeCell="C17" sqref="C17:F17"/>
      <colBreaks count="1" manualBreakCount="1">
        <brk id="10" max="1048575" man="1"/>
      </colBreaks>
      <pageMargins left="0.56000000000000005" right="0.38" top="0.48" bottom="0.31" header="0.3" footer="0.21"/>
      <pageSetup orientation="portrait" r:id="rId14"/>
    </customSheetView>
  </customSheetViews>
  <mergeCells count="31">
    <mergeCell ref="A3:J3"/>
    <mergeCell ref="A4:J4"/>
    <mergeCell ref="A7:D7"/>
    <mergeCell ref="B8:D8"/>
    <mergeCell ref="B9:D9"/>
    <mergeCell ref="B10:D10"/>
    <mergeCell ref="C16:F16"/>
    <mergeCell ref="A14:J14"/>
    <mergeCell ref="F24:G24"/>
    <mergeCell ref="B24:C24"/>
    <mergeCell ref="H24:J24"/>
    <mergeCell ref="F23:G23"/>
    <mergeCell ref="H23:J23"/>
    <mergeCell ref="C15:F15"/>
    <mergeCell ref="C17:F17"/>
    <mergeCell ref="G20:J20"/>
    <mergeCell ref="G17:J17"/>
    <mergeCell ref="A22:J22"/>
    <mergeCell ref="G16:J16"/>
    <mergeCell ref="G15:J15"/>
    <mergeCell ref="F11:I11"/>
    <mergeCell ref="B23:C23"/>
    <mergeCell ref="C19:F19"/>
    <mergeCell ref="G19:J19"/>
    <mergeCell ref="G18:J18"/>
    <mergeCell ref="B11:D11"/>
    <mergeCell ref="C21:F21"/>
    <mergeCell ref="G21:J21"/>
    <mergeCell ref="C18:F18"/>
    <mergeCell ref="C20:F20"/>
    <mergeCell ref="B12:D12"/>
  </mergeCells>
  <phoneticPr fontId="26" type="noConversion"/>
  <conditionalFormatting sqref="A26:J26">
    <cfRule type="expression" dxfId="7" priority="1" stopIfTrue="1">
      <formula>$X$2&lt;1</formula>
    </cfRule>
  </conditionalFormatting>
  <pageMargins left="0.56000000000000005" right="0.38" top="0.48" bottom="0.31" header="0.3" footer="0.21"/>
  <pageSetup orientation="portrait" r:id="rId15"/>
  <colBreaks count="1" manualBreakCount="1">
    <brk id="10" max="1048575" man="1"/>
  </colBreaks>
  <drawing r:id="rId1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J27"/>
  <sheetViews>
    <sheetView showGridLines="0" showZeros="0" view="pageBreakPreview" zoomScale="85" zoomScaleSheetLayoutView="85" workbookViewId="0">
      <selection activeCell="B21" sqref="B21:J21"/>
    </sheetView>
  </sheetViews>
  <sheetFormatPr defaultRowHeight="14.25"/>
  <cols>
    <col min="1" max="1" width="10.5" style="247" customWidth="1"/>
    <col min="2" max="3" width="9" style="247"/>
    <col min="4" max="4" width="12.125" style="247" customWidth="1"/>
    <col min="5" max="6" width="9" style="247"/>
    <col min="7" max="7" width="7.625" style="247" customWidth="1"/>
    <col min="8" max="8" width="7.5" style="247" customWidth="1"/>
    <col min="9" max="16384" width="9" style="247"/>
  </cols>
  <sheetData>
    <row r="1" spans="1:10" ht="15">
      <c r="A1" s="1486" t="str">
        <f>Basic!B5</f>
        <v>5002002011/OTHERS/DOM/K00 - NR3 RHQ -1</v>
      </c>
      <c r="B1" s="1486"/>
      <c r="C1" s="1486"/>
      <c r="D1" s="1486"/>
      <c r="E1" s="369"/>
      <c r="F1" s="369"/>
      <c r="G1" s="369"/>
      <c r="H1" s="369"/>
      <c r="I1" s="1489" t="s">
        <v>744</v>
      </c>
      <c r="J1" s="1489"/>
    </row>
    <row r="2" spans="1:10" ht="15">
      <c r="A2" s="370"/>
      <c r="B2" s="370"/>
      <c r="C2" s="370"/>
      <c r="D2" s="370"/>
      <c r="E2" s="370"/>
      <c r="F2" s="370"/>
      <c r="G2" s="370"/>
      <c r="H2" s="370"/>
      <c r="I2" s="370"/>
      <c r="J2" s="370"/>
    </row>
    <row r="3" spans="1:10" ht="36" customHeight="1">
      <c r="A3" s="1490" t="str">
        <f>Basic!B1</f>
        <v xml:space="preserve">Supply, Installation, Testing and Commissioning of CCTV System at 400kV Gorakhpur Substation of POWERGRID
</v>
      </c>
      <c r="B3" s="1490"/>
      <c r="C3" s="1490"/>
      <c r="D3" s="1490"/>
      <c r="E3" s="1490"/>
      <c r="F3" s="1490"/>
      <c r="G3" s="1490"/>
      <c r="H3" s="1490"/>
      <c r="I3" s="1490"/>
      <c r="J3" s="1490"/>
    </row>
    <row r="5" spans="1:10" s="696" customFormat="1" ht="15.75">
      <c r="A5" s="1491" t="s">
        <v>118</v>
      </c>
      <c r="B5" s="1491"/>
      <c r="C5" s="1491"/>
      <c r="D5" s="1491"/>
      <c r="E5" s="1491"/>
      <c r="F5" s="1491"/>
      <c r="G5" s="1491"/>
      <c r="H5" s="1491"/>
      <c r="I5" s="1491"/>
      <c r="J5" s="1491"/>
    </row>
    <row r="7" spans="1:10" ht="15">
      <c r="A7" s="247" t="str">
        <f>'Attach 17'!A6</f>
        <v>Bidder’s Name and Address (Sole Bidder) :</v>
      </c>
      <c r="G7" s="370" t="str">
        <f>'Attach 17'!F6</f>
        <v>To:</v>
      </c>
    </row>
    <row r="8" spans="1:10" ht="15">
      <c r="A8" s="370" t="str">
        <f>'Attach 17'!A7:D7</f>
        <v/>
      </c>
      <c r="G8" s="247" t="str">
        <f>'Attach 17'!F7</f>
        <v>Contracts &amp; Materials Deptt</v>
      </c>
      <c r="H8" s="371"/>
      <c r="I8" s="371"/>
      <c r="J8" s="371"/>
    </row>
    <row r="9" spans="1:10" ht="15">
      <c r="A9" s="364" t="s">
        <v>547</v>
      </c>
      <c r="B9" s="1492" t="str">
        <f>'Attach 17'!B8:D8</f>
        <v/>
      </c>
      <c r="C9" s="1492"/>
      <c r="D9" s="1492"/>
      <c r="E9" s="1492"/>
      <c r="F9" s="1492"/>
      <c r="G9" s="247" t="str">
        <f>'Attach 17'!F8</f>
        <v>Power Grid Corporation of India Ltd.,</v>
      </c>
      <c r="H9" s="371"/>
      <c r="I9" s="371"/>
      <c r="J9" s="371"/>
    </row>
    <row r="10" spans="1:10">
      <c r="A10" s="364" t="s">
        <v>549</v>
      </c>
      <c r="B10" s="1487" t="str">
        <f>'Attach 17'!B9:D9</f>
        <v/>
      </c>
      <c r="C10" s="1487"/>
      <c r="D10" s="1487"/>
      <c r="E10" s="1487"/>
      <c r="F10" s="1487"/>
      <c r="G10" s="247" t="str">
        <f>'Attach 17'!F9</f>
        <v>3rd Floor</v>
      </c>
      <c r="H10" s="371"/>
      <c r="I10" s="371"/>
      <c r="J10" s="371"/>
    </row>
    <row r="11" spans="1:10">
      <c r="B11" s="1487" t="str">
        <f>'Attach 17'!B10:D10</f>
        <v/>
      </c>
      <c r="C11" s="1487"/>
      <c r="D11" s="1487"/>
      <c r="E11" s="1487"/>
      <c r="F11" s="1487"/>
      <c r="G11" s="247" t="str">
        <f>'Attach 17'!F10</f>
        <v>12 Rana Pratap Marg</v>
      </c>
      <c r="H11" s="371"/>
      <c r="I11" s="371"/>
      <c r="J11" s="371"/>
    </row>
    <row r="12" spans="1:10" ht="14.25" customHeight="1">
      <c r="B12" s="1487" t="str">
        <f>'Attach 17'!B11:D11</f>
        <v/>
      </c>
      <c r="C12" s="1487"/>
      <c r="D12" s="1487"/>
      <c r="E12" s="1487"/>
      <c r="F12" s="1487"/>
      <c r="G12" s="1487" t="str">
        <f>'Attach 6'!E12</f>
        <v>Lucknow-226001 (UP)</v>
      </c>
      <c r="H12" s="1487"/>
      <c r="I12" s="1487"/>
      <c r="J12" s="1487"/>
    </row>
    <row r="14" spans="1:10">
      <c r="A14" s="247" t="s">
        <v>0</v>
      </c>
    </row>
    <row r="16" spans="1:10" ht="48" customHeight="1">
      <c r="A16" s="1367" t="s">
        <v>119</v>
      </c>
      <c r="B16" s="1367"/>
      <c r="C16" s="1367"/>
      <c r="D16" s="1367"/>
      <c r="E16" s="1367"/>
      <c r="F16" s="1367"/>
      <c r="G16" s="1367"/>
      <c r="H16" s="1367"/>
      <c r="I16" s="1367"/>
      <c r="J16" s="1367"/>
    </row>
    <row r="18" spans="1:10" ht="31.5" customHeight="1">
      <c r="A18" s="1367" t="s">
        <v>359</v>
      </c>
      <c r="B18" s="1367"/>
      <c r="C18" s="1367"/>
      <c r="D18" s="1367"/>
      <c r="E18" s="1367"/>
      <c r="F18" s="1367"/>
      <c r="G18" s="1367"/>
      <c r="H18" s="1367"/>
      <c r="I18" s="1367"/>
      <c r="J18" s="1367"/>
    </row>
    <row r="20" spans="1:10" ht="34.5" customHeight="1">
      <c r="A20" s="762" t="s">
        <v>538</v>
      </c>
      <c r="B20" s="1367" t="s">
        <v>120</v>
      </c>
      <c r="C20" s="1367"/>
      <c r="D20" s="1367"/>
      <c r="E20" s="1367"/>
      <c r="F20" s="1367"/>
      <c r="G20" s="1367"/>
      <c r="H20" s="1367"/>
      <c r="I20" s="1367"/>
      <c r="J20" s="1367"/>
    </row>
    <row r="21" spans="1:10" ht="45.6" customHeight="1">
      <c r="A21" s="762" t="s">
        <v>539</v>
      </c>
      <c r="B21" s="1367" t="s">
        <v>121</v>
      </c>
      <c r="C21" s="1367"/>
      <c r="D21" s="1367"/>
      <c r="E21" s="1367"/>
      <c r="F21" s="1367"/>
      <c r="G21" s="1367"/>
      <c r="H21" s="1367"/>
      <c r="I21" s="1367"/>
      <c r="J21" s="1367"/>
    </row>
    <row r="22" spans="1:10" hidden="1"/>
    <row r="23" spans="1:10" ht="78.75" customHeight="1">
      <c r="A23" s="1367" t="s">
        <v>122</v>
      </c>
      <c r="B23" s="1367"/>
      <c r="C23" s="1367"/>
      <c r="D23" s="1367"/>
      <c r="E23" s="1367"/>
      <c r="F23" s="1367"/>
      <c r="G23" s="1367"/>
      <c r="H23" s="1367"/>
      <c r="I23" s="1367"/>
      <c r="J23" s="1367"/>
    </row>
    <row r="25" spans="1:10" ht="15">
      <c r="A25" s="247" t="s">
        <v>86</v>
      </c>
      <c r="B25" s="1488" t="str">
        <f>'Attach 3 (JV)'!B12</f>
        <v>--</v>
      </c>
      <c r="C25" s="1488"/>
      <c r="F25" s="1487" t="s">
        <v>124</v>
      </c>
      <c r="G25" s="1487"/>
      <c r="H25" s="1486" t="str">
        <f>'Attach 3 (JV)'!F12</f>
        <v/>
      </c>
      <c r="I25" s="1486"/>
      <c r="J25" s="1486"/>
    </row>
    <row r="27" spans="1:10" ht="15">
      <c r="A27" s="247" t="s">
        <v>123</v>
      </c>
      <c r="B27" s="1486" t="str">
        <f>'Attach 3 (JV)'!B13</f>
        <v/>
      </c>
      <c r="C27" s="1486"/>
      <c r="F27" s="1487" t="s">
        <v>509</v>
      </c>
      <c r="G27" s="1487"/>
      <c r="H27" s="1486" t="str">
        <f>'Attach 3 (JV)'!F13</f>
        <v/>
      </c>
      <c r="I27" s="1486"/>
      <c r="J27" s="1486"/>
    </row>
  </sheetData>
  <sheetProtection password="8242" sheet="1" objects="1" scenarios="1" selectLockedCells="1" selectUnlockedCells="1"/>
  <customSheetViews>
    <customSheetView guid="{0AFB6978-7313-4728-B878-8E9EB7D4525B}" scale="85" showPageBreaks="1" showGridLines="0" zeroValues="0" printArea="1" hiddenRows="1" view="pageBreakPreview">
      <selection activeCell="B21" sqref="B21:J21"/>
      <pageMargins left="0.75" right="0.45" top="0.7" bottom="0.56999999999999995" header="0.34" footer="0.31"/>
      <pageSetup scale="103" orientation="portrait" r:id="rId1"/>
      <headerFooter alignWithMargins="0"/>
    </customSheetView>
    <customSheetView guid="{B2F5BE93-BC39-41F1-A7AB-BF1A62CC5EC1}" scale="85" showPageBreaks="1" showGridLines="0" zeroValues="0" printArea="1" hiddenRows="1" view="pageBreakPreview">
      <selection activeCell="P20" sqref="P20"/>
      <pageMargins left="0.75" right="0.45" top="0.7" bottom="0.56999999999999995" header="0.34" footer="0.31"/>
      <pageSetup scale="103" orientation="portrait" r:id="rId2"/>
      <headerFooter alignWithMargins="0"/>
    </customSheetView>
    <customSheetView guid="{58E3016B-91DE-45B1-ADEB-496391BDEDAF}" scale="85" showPageBreaks="1" showGridLines="0" zeroValues="0" printArea="1" hiddenRows="1" view="pageBreakPreview" topLeftCell="A20">
      <selection activeCell="A5" sqref="A5:IV5"/>
      <pageMargins left="0.75" right="0.45" top="0.7" bottom="0.56999999999999995" header="0.34" footer="0.31"/>
      <pageSetup scale="103" orientation="portrait" r:id="rId3"/>
      <headerFooter alignWithMargins="0"/>
    </customSheetView>
    <customSheetView guid="{D69D2B09-6F35-4678-B712-8272F13318EF}" scale="85" showPageBreaks="1" showGridLines="0" zeroValues="0" printArea="1" hiddenRows="1" view="pageBreakPreview" topLeftCell="A14">
      <selection activeCell="G14" sqref="G14"/>
      <pageMargins left="0.75" right="0.45" top="0.7" bottom="0.56999999999999995" header="0.34" footer="0.31"/>
      <pageSetup scale="103" orientation="portrait" r:id="rId4"/>
      <headerFooter alignWithMargins="0"/>
    </customSheetView>
    <customSheetView guid="{0664780A-E8AC-4BA6-9C3B-53B9085473D3}" scale="85" showPageBreaks="1" showGridLines="0" zeroValues="0" printArea="1" hiddenRows="1" view="pageBreakPreview">
      <selection activeCell="G14" sqref="G14"/>
      <pageMargins left="0.75" right="0.45" top="0.7" bottom="0.56999999999999995" header="0.34" footer="0.31"/>
      <pageSetup scale="103" orientation="portrait" r:id="rId5"/>
      <headerFooter alignWithMargins="0"/>
    </customSheetView>
    <customSheetView guid="{611D8B62-9C40-451B-ABB4-92F111B2BF43}" scale="85" showPageBreaks="1" showGridLines="0" zeroValues="0" printArea="1" hiddenRows="1" view="pageBreakPreview" topLeftCell="A11">
      <selection activeCell="A3" sqref="A3:J3"/>
      <pageMargins left="0.75" right="0.45" top="0.7" bottom="0.56999999999999995" header="0.34" footer="0.31"/>
      <pageSetup scale="103" orientation="portrait" r:id="rId6"/>
      <headerFooter alignWithMargins="0"/>
    </customSheetView>
    <customSheetView guid="{2648A02A-7B8C-446F-A14E-7410EA5360FE}" scale="85" showPageBreaks="1" zeroValues="0" printArea="1" view="pageBreakPreview">
      <selection activeCell="A23" sqref="A23:J23"/>
      <pageMargins left="0.75" right="0.45" top="0.7" bottom="0.56999999999999995" header="0.34" footer="0.31"/>
      <pageSetup scale="103" orientation="portrait" r:id="rId7"/>
      <headerFooter alignWithMargins="0"/>
    </customSheetView>
    <customSheetView guid="{4FC0AD0E-817E-4CA2-8399-B627A39139DF}" scale="85" showPageBreaks="1" zeroValues="0" printArea="1" view="pageBreakPreview">
      <selection activeCell="A23" sqref="A23:J23"/>
      <pageMargins left="0.75" right="0.45" top="0.7" bottom="0.56999999999999995" header="0.34" footer="0.31"/>
      <pageSetup scale="103" orientation="portrait" r:id="rId8"/>
      <headerFooter alignWithMargins="0"/>
    </customSheetView>
    <customSheetView guid="{5DC8802C-6CD8-4623-90B5-A2B66DEC93B5}" scale="85" showPageBreaks="1" showGridLines="0" zeroValues="0" printArea="1" hiddenRows="1" view="pageBreakPreview" topLeftCell="A14">
      <selection activeCell="G14" sqref="G14"/>
      <pageMargins left="0.75" right="0.45" top="0.7" bottom="0.56999999999999995" header="0.34" footer="0.31"/>
      <pageSetup scale="103" orientation="portrait" r:id="rId9"/>
      <headerFooter alignWithMargins="0"/>
    </customSheetView>
    <customSheetView guid="{28358ADF-83C9-480A-8EF5-E9DA8FAE77A0}" scale="85" showPageBreaks="1" showGridLines="0" zeroValues="0" printArea="1" hiddenRows="1" view="pageBreakPreview" topLeftCell="A11">
      <selection activeCell="M9" sqref="M9"/>
      <pageMargins left="0.75" right="0.45" top="0.7" bottom="0.56999999999999995" header="0.34" footer="0.31"/>
      <pageSetup scale="103" orientation="portrait" r:id="rId10"/>
      <headerFooter alignWithMargins="0"/>
    </customSheetView>
    <customSheetView guid="{8FC0B3D6-A78E-4DDC-99E8-A5E9B8E73FA3}" scale="85" showPageBreaks="1" showGridLines="0" zeroValues="0" printArea="1" hiddenRows="1" view="pageBreakPreview">
      <selection activeCell="P20" sqref="P20"/>
      <pageMargins left="0.75" right="0.45" top="0.7" bottom="0.56999999999999995" header="0.34" footer="0.31"/>
      <pageSetup scale="103" orientation="portrait" r:id="rId11"/>
      <headerFooter alignWithMargins="0"/>
    </customSheetView>
    <customSheetView guid="{5DC8ED3C-E653-4387-97C3-43EF0A70C2EF}" scale="85" showPageBreaks="1" showGridLines="0" zeroValues="0" printArea="1" hiddenRows="1" view="pageBreakPreview" topLeftCell="A13">
      <selection activeCell="P23" sqref="P23"/>
      <pageMargins left="0.75" right="0.45" top="0.7" bottom="0.56999999999999995" header="0.34" footer="0.31"/>
      <pageSetup scale="103" orientation="portrait" r:id="rId12"/>
      <headerFooter alignWithMargins="0"/>
    </customSheetView>
    <customSheetView guid="{F0885BF5-178F-41B6-9611-A7BB675B299A}" scale="85" showPageBreaks="1" showGridLines="0" zeroValues="0" printArea="1" hiddenRows="1" view="pageBreakPreview">
      <selection activeCell="P23" sqref="P23"/>
      <pageMargins left="0.75" right="0.45" top="0.7" bottom="0.56999999999999995" header="0.34" footer="0.31"/>
      <pageSetup scale="103" orientation="portrait" r:id="rId13"/>
      <headerFooter alignWithMargins="0"/>
    </customSheetView>
    <customSheetView guid="{C9119EB8-9526-4B47-A454-6A8BA9C2C748}" scale="85" showPageBreaks="1" showGridLines="0" zeroValues="0" printArea="1" hiddenRows="1" view="pageBreakPreview">
      <selection activeCell="P23" sqref="P23"/>
      <pageMargins left="0.75" right="0.45" top="0.7" bottom="0.56999999999999995" header="0.34" footer="0.31"/>
      <pageSetup scale="103" orientation="portrait" r:id="rId14"/>
      <headerFooter alignWithMargins="0"/>
    </customSheetView>
  </customSheetViews>
  <mergeCells count="20">
    <mergeCell ref="I1:J1"/>
    <mergeCell ref="A3:J3"/>
    <mergeCell ref="A5:J5"/>
    <mergeCell ref="B20:J20"/>
    <mergeCell ref="B9:F9"/>
    <mergeCell ref="B10:F10"/>
    <mergeCell ref="B11:F11"/>
    <mergeCell ref="B12:F12"/>
    <mergeCell ref="A1:D1"/>
    <mergeCell ref="B27:C27"/>
    <mergeCell ref="F27:G27"/>
    <mergeCell ref="H27:J27"/>
    <mergeCell ref="G12:J12"/>
    <mergeCell ref="A23:J23"/>
    <mergeCell ref="B25:C25"/>
    <mergeCell ref="F25:G25"/>
    <mergeCell ref="H25:J25"/>
    <mergeCell ref="A16:J16"/>
    <mergeCell ref="A18:J18"/>
    <mergeCell ref="B21:J21"/>
  </mergeCells>
  <phoneticPr fontId="26" type="noConversion"/>
  <pageMargins left="0.75" right="0.45" top="0.7" bottom="0.56999999999999995" header="0.34" footer="0.31"/>
  <pageSetup scale="103" orientation="portrait" r:id="rId15"/>
  <headerFooter alignWithMargins="0"/>
  <drawing r:id="rId16"/>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J27"/>
  <sheetViews>
    <sheetView showGridLines="0" showZeros="0" view="pageBreakPreview" zoomScale="85" zoomScaleSheetLayoutView="85" workbookViewId="0">
      <selection activeCell="B17" sqref="B17:J17"/>
    </sheetView>
  </sheetViews>
  <sheetFormatPr defaultRowHeight="14.25"/>
  <cols>
    <col min="1" max="1" width="10.5" style="247" customWidth="1"/>
    <col min="2" max="3" width="9" style="247"/>
    <col min="4" max="4" width="12.125" style="247" customWidth="1"/>
    <col min="5" max="6" width="9" style="247"/>
    <col min="7" max="7" width="7.625" style="247" customWidth="1"/>
    <col min="8" max="8" width="7.5" style="247" customWidth="1"/>
    <col min="9" max="16384" width="9" style="247"/>
  </cols>
  <sheetData>
    <row r="1" spans="1:10" ht="15">
      <c r="A1" s="1486" t="str">
        <f>Basic!B5</f>
        <v>5002002011/OTHERS/DOM/K00 - NR3 RHQ -1</v>
      </c>
      <c r="B1" s="1486"/>
      <c r="C1" s="1486"/>
      <c r="D1" s="1486"/>
      <c r="E1" s="369"/>
      <c r="F1" s="369"/>
      <c r="G1" s="369"/>
      <c r="H1" s="369"/>
      <c r="I1" s="1489" t="s">
        <v>851</v>
      </c>
      <c r="J1" s="1489"/>
    </row>
    <row r="2" spans="1:10" ht="15">
      <c r="A2" s="370"/>
      <c r="B2" s="370"/>
      <c r="C2" s="370"/>
      <c r="D2" s="370"/>
      <c r="E2" s="370"/>
      <c r="F2" s="370"/>
      <c r="G2" s="370"/>
      <c r="H2" s="370"/>
      <c r="I2" s="370"/>
      <c r="J2" s="370"/>
    </row>
    <row r="3" spans="1:10" ht="36" customHeight="1">
      <c r="A3" s="1490" t="str">
        <f>Basic!B1</f>
        <v xml:space="preserve">Supply, Installation, Testing and Commissioning of CCTV System at 400kV Gorakhpur Substation of POWERGRID
</v>
      </c>
      <c r="B3" s="1490"/>
      <c r="C3" s="1490"/>
      <c r="D3" s="1490"/>
      <c r="E3" s="1490"/>
      <c r="F3" s="1490"/>
      <c r="G3" s="1490"/>
      <c r="H3" s="1490"/>
      <c r="I3" s="1490"/>
      <c r="J3" s="1490"/>
    </row>
    <row r="5" spans="1:10" s="696" customFormat="1" ht="15.75">
      <c r="A5" s="1491" t="s">
        <v>850</v>
      </c>
      <c r="B5" s="1491"/>
      <c r="C5" s="1491"/>
      <c r="D5" s="1491"/>
      <c r="E5" s="1491"/>
      <c r="F5" s="1491"/>
      <c r="G5" s="1491"/>
      <c r="H5" s="1491"/>
      <c r="I5" s="1491"/>
      <c r="J5" s="1491"/>
    </row>
    <row r="6" spans="1:10" s="696" customFormat="1" ht="15.75">
      <c r="A6" s="1493"/>
      <c r="B6" s="1493"/>
      <c r="C6" s="1493"/>
      <c r="D6" s="1493"/>
      <c r="E6" s="1493"/>
      <c r="F6" s="1493"/>
      <c r="G6" s="1493"/>
      <c r="H6" s="1493"/>
      <c r="I6" s="1493"/>
      <c r="J6" s="1493"/>
    </row>
    <row r="8" spans="1:10" ht="15">
      <c r="A8" s="247" t="str">
        <f>'Attach 17'!A6</f>
        <v>Bidder’s Name and Address (Sole Bidder) :</v>
      </c>
      <c r="G8" s="370" t="str">
        <f>'Attach 17'!F6</f>
        <v>To:</v>
      </c>
    </row>
    <row r="9" spans="1:10" ht="15">
      <c r="A9" s="370" t="str">
        <f>'Attach 17'!A7:D7</f>
        <v/>
      </c>
      <c r="G9" s="247" t="str">
        <f>'Attach 17'!F7</f>
        <v>Contracts &amp; Materials Deptt</v>
      </c>
      <c r="H9" s="371"/>
      <c r="I9" s="371"/>
      <c r="J9" s="371"/>
    </row>
    <row r="10" spans="1:10" ht="15">
      <c r="A10" s="364" t="s">
        <v>547</v>
      </c>
      <c r="B10" s="1492" t="str">
        <f>'Attach 17'!B8:D8</f>
        <v/>
      </c>
      <c r="C10" s="1492"/>
      <c r="D10" s="1492"/>
      <c r="E10" s="1492"/>
      <c r="F10" s="1492"/>
      <c r="G10" s="247" t="str">
        <f>'Attach 17'!F8</f>
        <v>Power Grid Corporation of India Ltd.,</v>
      </c>
      <c r="H10" s="371"/>
      <c r="I10" s="371"/>
      <c r="J10" s="371"/>
    </row>
    <row r="11" spans="1:10">
      <c r="A11" s="364" t="s">
        <v>549</v>
      </c>
      <c r="B11" s="1487" t="str">
        <f>'Attach 17'!B9:D9</f>
        <v/>
      </c>
      <c r="C11" s="1487"/>
      <c r="D11" s="1487"/>
      <c r="E11" s="1487"/>
      <c r="F11" s="1487"/>
      <c r="G11" s="247" t="str">
        <f>'Attach 17'!F9</f>
        <v>3rd Floor</v>
      </c>
      <c r="H11" s="371"/>
      <c r="I11" s="371"/>
      <c r="J11" s="371"/>
    </row>
    <row r="12" spans="1:10">
      <c r="B12" s="1487" t="str">
        <f>'Attach 17'!B10:D10</f>
        <v/>
      </c>
      <c r="C12" s="1487"/>
      <c r="D12" s="1487"/>
      <c r="E12" s="1487"/>
      <c r="F12" s="1487"/>
      <c r="G12" s="247" t="str">
        <f>'Attach 17'!F10</f>
        <v>12 Rana Pratap Marg</v>
      </c>
      <c r="H12" s="371"/>
      <c r="I12" s="371"/>
      <c r="J12" s="371"/>
    </row>
    <row r="13" spans="1:10" ht="14.25" customHeight="1">
      <c r="B13" s="1487" t="str">
        <f>'Attach 17'!B11:D11</f>
        <v/>
      </c>
      <c r="C13" s="1487"/>
      <c r="D13" s="1487"/>
      <c r="E13" s="1487"/>
      <c r="F13" s="1487"/>
      <c r="G13" s="1487" t="str">
        <f>'Attach 6'!E12</f>
        <v>Lucknow-226001 (UP)</v>
      </c>
      <c r="H13" s="1487"/>
      <c r="I13" s="1487"/>
      <c r="J13" s="1487"/>
    </row>
    <row r="15" spans="1:10">
      <c r="A15" s="371"/>
      <c r="B15" s="371"/>
      <c r="C15" s="371"/>
      <c r="D15" s="371"/>
      <c r="E15" s="371"/>
      <c r="F15" s="371"/>
      <c r="G15" s="371"/>
      <c r="H15" s="371"/>
      <c r="I15" s="371"/>
      <c r="J15" s="371"/>
    </row>
    <row r="16" spans="1:10" ht="16.5">
      <c r="A16" s="371"/>
      <c r="B16" s="371"/>
      <c r="C16" s="805"/>
      <c r="D16" s="805"/>
      <c r="E16" s="805"/>
      <c r="F16" s="805"/>
      <c r="G16" s="805"/>
      <c r="H16" s="805"/>
      <c r="I16" s="805"/>
      <c r="J16" s="805"/>
    </row>
    <row r="17" spans="1:10" ht="51.75" customHeight="1">
      <c r="A17" s="762">
        <v>1</v>
      </c>
      <c r="B17" s="1439" t="s">
        <v>845</v>
      </c>
      <c r="C17" s="1439"/>
      <c r="D17" s="1439"/>
      <c r="E17" s="1439"/>
      <c r="F17" s="1439"/>
      <c r="G17" s="1439"/>
      <c r="H17" s="1439"/>
      <c r="I17" s="1439"/>
      <c r="J17" s="1439"/>
    </row>
    <row r="18" spans="1:10" ht="57.75" customHeight="1">
      <c r="A18" s="762">
        <v>2</v>
      </c>
      <c r="B18" s="1439" t="s">
        <v>846</v>
      </c>
      <c r="C18" s="1439"/>
      <c r="D18" s="1439"/>
      <c r="E18" s="1439"/>
      <c r="F18" s="1439"/>
      <c r="G18" s="1439"/>
      <c r="H18" s="1439"/>
      <c r="I18" s="1439"/>
      <c r="J18" s="1439"/>
    </row>
    <row r="19" spans="1:10" ht="50.25" customHeight="1">
      <c r="A19" s="762">
        <v>3</v>
      </c>
      <c r="B19" s="1439" t="s">
        <v>847</v>
      </c>
      <c r="C19" s="1439"/>
      <c r="D19" s="1439"/>
      <c r="E19" s="1439"/>
      <c r="F19" s="1439"/>
      <c r="G19" s="1439"/>
      <c r="H19" s="1439"/>
      <c r="I19" s="1439"/>
      <c r="J19" s="1439"/>
    </row>
    <row r="20" spans="1:10" ht="78.75" customHeight="1">
      <c r="A20" s="762">
        <v>4</v>
      </c>
      <c r="B20" s="1439" t="s">
        <v>848</v>
      </c>
      <c r="C20" s="1439"/>
      <c r="D20" s="1439"/>
      <c r="E20" s="1439"/>
      <c r="F20" s="1439"/>
      <c r="G20" s="1439"/>
      <c r="H20" s="1439"/>
      <c r="I20" s="1439"/>
      <c r="J20" s="1439"/>
    </row>
    <row r="21" spans="1:10" ht="90.75" customHeight="1">
      <c r="A21" s="762">
        <v>5</v>
      </c>
      <c r="B21" s="1439" t="s">
        <v>849</v>
      </c>
      <c r="C21" s="1439"/>
      <c r="D21" s="1439"/>
      <c r="E21" s="1439"/>
      <c r="F21" s="1439"/>
      <c r="G21" s="1439"/>
      <c r="H21" s="1439"/>
      <c r="I21" s="1439"/>
      <c r="J21" s="1439"/>
    </row>
    <row r="22" spans="1:10" ht="27" customHeight="1">
      <c r="A22" s="371"/>
      <c r="B22" s="805"/>
      <c r="C22" s="805"/>
      <c r="D22" s="805"/>
      <c r="E22" s="805"/>
      <c r="F22" s="805"/>
      <c r="G22" s="805"/>
      <c r="H22" s="805"/>
      <c r="I22" s="805"/>
      <c r="J22" s="805"/>
    </row>
    <row r="23" spans="1:10" ht="78.75" customHeight="1">
      <c r="A23" s="321"/>
      <c r="B23" s="805"/>
      <c r="C23" s="805"/>
      <c r="D23" s="805"/>
      <c r="E23" s="805"/>
      <c r="F23" s="805"/>
      <c r="G23" s="805"/>
      <c r="H23" s="805"/>
      <c r="I23" s="805"/>
      <c r="J23" s="805"/>
    </row>
    <row r="25" spans="1:10" ht="15">
      <c r="A25" s="247" t="s">
        <v>86</v>
      </c>
      <c r="B25" s="1488" t="str">
        <f>'Attach 3 (JV)'!B12</f>
        <v>--</v>
      </c>
      <c r="C25" s="1488"/>
      <c r="F25" s="1487" t="s">
        <v>124</v>
      </c>
      <c r="G25" s="1487"/>
      <c r="H25" s="1486" t="str">
        <f>'Attach 3 (JV)'!F12</f>
        <v/>
      </c>
      <c r="I25" s="1486"/>
      <c r="J25" s="1486"/>
    </row>
    <row r="27" spans="1:10" ht="15">
      <c r="A27" s="247" t="s">
        <v>123</v>
      </c>
      <c r="B27" s="1486" t="str">
        <f>'Attach 3 (JV)'!B13</f>
        <v/>
      </c>
      <c r="C27" s="1486"/>
      <c r="F27" s="1487" t="s">
        <v>509</v>
      </c>
      <c r="G27" s="1487"/>
      <c r="H27" s="1486" t="str">
        <f>'Attach 3 (JV)'!F13</f>
        <v/>
      </c>
      <c r="I27" s="1486"/>
      <c r="J27" s="1486"/>
    </row>
  </sheetData>
  <sheetProtection password="8242" sheet="1" objects="1" scenarios="1" selectLockedCells="1" selectUnlockedCells="1"/>
  <customSheetViews>
    <customSheetView guid="{0AFB6978-7313-4728-B878-8E9EB7D4525B}" scale="85" showPageBreaks="1" showGridLines="0" zeroValues="0" printArea="1" view="pageBreakPreview">
      <selection activeCell="B17" sqref="B17:J17"/>
      <pageMargins left="0.75" right="0.45" top="0.7" bottom="0.56999999999999995" header="0.34" footer="0.31"/>
      <pageSetup scale="103" orientation="portrait" r:id="rId1"/>
      <headerFooter alignWithMargins="0"/>
    </customSheetView>
    <customSheetView guid="{5DC8ED3C-E653-4387-97C3-43EF0A70C2EF}" scale="85" showPageBreaks="1" showGridLines="0" zeroValues="0" printArea="1" view="pageBreakPreview">
      <selection activeCell="B17" sqref="B17:J17"/>
      <pageMargins left="0.75" right="0.45" top="0.7" bottom="0.56999999999999995" header="0.34" footer="0.31"/>
      <pageSetup scale="103" orientation="portrait" r:id="rId2"/>
      <headerFooter alignWithMargins="0"/>
    </customSheetView>
    <customSheetView guid="{F0885BF5-178F-41B6-9611-A7BB675B299A}" scale="85" showPageBreaks="1" showGridLines="0" zeroValues="0" printArea="1" view="pageBreakPreview">
      <selection activeCell="B17" sqref="B17:J17"/>
      <pageMargins left="0.75" right="0.45" top="0.7" bottom="0.56999999999999995" header="0.34" footer="0.31"/>
      <pageSetup scale="103" orientation="portrait" r:id="rId3"/>
      <headerFooter alignWithMargins="0"/>
    </customSheetView>
    <customSheetView guid="{C9119EB8-9526-4B47-A454-6A8BA9C2C748}" scale="85" showPageBreaks="1" showGridLines="0" zeroValues="0" printArea="1" view="pageBreakPreview">
      <selection activeCell="B17" sqref="B17:J17"/>
      <pageMargins left="0.75" right="0.45" top="0.7" bottom="0.56999999999999995" header="0.34" footer="0.31"/>
      <pageSetup scale="103" orientation="portrait" r:id="rId4"/>
      <headerFooter alignWithMargins="0"/>
    </customSheetView>
  </customSheetViews>
  <mergeCells count="21">
    <mergeCell ref="B27:C27"/>
    <mergeCell ref="F27:G27"/>
    <mergeCell ref="H27:J27"/>
    <mergeCell ref="B20:J20"/>
    <mergeCell ref="B18:J18"/>
    <mergeCell ref="B19:J19"/>
    <mergeCell ref="B21:J21"/>
    <mergeCell ref="B25:C25"/>
    <mergeCell ref="F25:G25"/>
    <mergeCell ref="H25:J25"/>
    <mergeCell ref="B11:F11"/>
    <mergeCell ref="B17:J17"/>
    <mergeCell ref="B12:F12"/>
    <mergeCell ref="B13:F13"/>
    <mergeCell ref="G13:J13"/>
    <mergeCell ref="A1:D1"/>
    <mergeCell ref="I1:J1"/>
    <mergeCell ref="A3:J3"/>
    <mergeCell ref="A5:J5"/>
    <mergeCell ref="B10:F10"/>
    <mergeCell ref="A6:J6"/>
  </mergeCells>
  <pageMargins left="0.75" right="0.45" top="0.7" bottom="0.56999999999999995" header="0.34" footer="0.31"/>
  <pageSetup scale="103" orientation="portrait" r:id="rId5"/>
  <headerFooter alignWithMargins="0"/>
  <drawing r:id="rId6"/>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2:BF174"/>
  <sheetViews>
    <sheetView showGridLines="0" showZeros="0" tabSelected="1" view="pageBreakPreview" topLeftCell="A86" zoomScaleSheetLayoutView="100" workbookViewId="0">
      <selection activeCell="D142" sqref="D142:F142"/>
    </sheetView>
  </sheetViews>
  <sheetFormatPr defaultRowHeight="14.25"/>
  <cols>
    <col min="1" max="1" width="9.375" style="375" customWidth="1"/>
    <col min="2" max="2" width="12.25" style="374" customWidth="1"/>
    <col min="3" max="3" width="12.875" style="372" customWidth="1"/>
    <col min="4" max="4" width="13.375" style="372" customWidth="1"/>
    <col min="5" max="5" width="19.5" style="372" customWidth="1"/>
    <col min="6" max="6" width="41.5" style="372" customWidth="1"/>
    <col min="7" max="7" width="9.875" style="372" customWidth="1"/>
    <col min="8" max="8" width="10.25" style="372" customWidth="1"/>
    <col min="9" max="9" width="12.375" style="373" customWidth="1"/>
    <col min="10" max="10" width="11.5" style="373" customWidth="1"/>
    <col min="11" max="11" width="7.75" style="373" customWidth="1"/>
    <col min="12" max="25" width="9" style="373" customWidth="1"/>
    <col min="26" max="26" width="19.375" style="389" customWidth="1"/>
    <col min="27" max="27" width="13.875" style="389" customWidth="1"/>
    <col min="28" max="28" width="17.5" style="389" customWidth="1"/>
    <col min="29" max="29" width="12.125" style="389" customWidth="1"/>
    <col min="30" max="30" width="9" style="389" customWidth="1"/>
    <col min="31" max="31" width="9" style="376" customWidth="1"/>
    <col min="32" max="32" width="12" style="376" customWidth="1"/>
    <col min="33" max="35" width="9" style="389" customWidth="1"/>
    <col min="36" max="36" width="9.125" style="389" customWidth="1"/>
    <col min="37" max="37" width="9" style="389" customWidth="1"/>
    <col min="38" max="38" width="16.375" style="389" customWidth="1"/>
    <col min="39" max="39" width="11.5" style="389" customWidth="1"/>
    <col min="40" max="40" width="12.375" style="389" customWidth="1"/>
    <col min="41" max="41" width="9" style="389" customWidth="1"/>
    <col min="42" max="57" width="9" style="373" customWidth="1"/>
    <col min="58" max="16384" width="9" style="373"/>
  </cols>
  <sheetData>
    <row r="2" spans="1:13" ht="21" customHeight="1">
      <c r="B2" s="1547" t="s">
        <v>125</v>
      </c>
      <c r="C2" s="1548"/>
      <c r="D2" s="1548"/>
      <c r="E2" s="1548"/>
      <c r="F2" s="1549"/>
    </row>
    <row r="3" spans="1:13" ht="20.25" customHeight="1"/>
    <row r="4" spans="1:13" ht="20.25" customHeight="1"/>
    <row r="5" spans="1:13" ht="20.25" hidden="1" customHeight="1">
      <c r="A5" s="375">
        <v>1</v>
      </c>
      <c r="B5" s="374" t="s">
        <v>126</v>
      </c>
      <c r="M5" s="376"/>
    </row>
    <row r="6" spans="1:13" ht="20.25" hidden="1" customHeight="1">
      <c r="B6" s="377"/>
      <c r="C6" s="373"/>
      <c r="E6" s="1550" t="s">
        <v>127</v>
      </c>
      <c r="F6" s="1550"/>
      <c r="G6" s="378">
        <v>1</v>
      </c>
      <c r="M6" s="379" t="s">
        <v>128</v>
      </c>
    </row>
    <row r="7" spans="1:13" ht="20.25" hidden="1" customHeight="1">
      <c r="D7" s="380"/>
      <c r="E7" s="1551"/>
      <c r="F7" s="1551"/>
      <c r="M7" s="379" t="s">
        <v>129</v>
      </c>
    </row>
    <row r="8" spans="1:13" ht="25.5" customHeight="1">
      <c r="A8" s="375">
        <v>1</v>
      </c>
      <c r="B8" s="1523" t="s">
        <v>130</v>
      </c>
      <c r="C8" s="1523"/>
      <c r="D8" s="1523"/>
      <c r="F8" s="416"/>
      <c r="M8" s="379" t="s">
        <v>131</v>
      </c>
    </row>
    <row r="9" spans="1:13" ht="15.75" customHeight="1"/>
    <row r="10" spans="1:13" ht="15.75" customHeight="1">
      <c r="B10" s="1552" t="s">
        <v>132</v>
      </c>
      <c r="C10" s="1552"/>
      <c r="D10" s="1552"/>
      <c r="E10" s="382"/>
    </row>
    <row r="11" spans="1:13" ht="15" customHeight="1">
      <c r="B11" s="1552"/>
      <c r="C11" s="1552"/>
      <c r="D11" s="1552"/>
      <c r="E11" s="382"/>
    </row>
    <row r="12" spans="1:13" ht="24" customHeight="1">
      <c r="B12" s="1553"/>
      <c r="C12" s="1553"/>
      <c r="D12" s="1553"/>
      <c r="E12" s="383" t="s">
        <v>133</v>
      </c>
      <c r="F12" s="625"/>
      <c r="H12" s="376"/>
    </row>
    <row r="13" spans="1:13" ht="24" customHeight="1">
      <c r="B13" s="384"/>
      <c r="C13" s="384"/>
      <c r="D13" s="384"/>
      <c r="E13" s="383"/>
      <c r="F13" s="382"/>
      <c r="H13" s="376"/>
    </row>
    <row r="14" spans="1:13" ht="22.5" customHeight="1"/>
    <row r="15" spans="1:13" ht="22.5" customHeight="1">
      <c r="A15" s="375">
        <v>2</v>
      </c>
      <c r="B15" s="1558" t="s">
        <v>134</v>
      </c>
      <c r="C15" s="1559"/>
      <c r="D15" s="385"/>
      <c r="E15" s="1554" t="s">
        <v>167</v>
      </c>
      <c r="F15" s="1555"/>
    </row>
    <row r="16" spans="1:13" ht="22.5" customHeight="1">
      <c r="B16" s="386"/>
      <c r="C16" s="386"/>
      <c r="D16" s="382"/>
      <c r="E16" s="386"/>
      <c r="F16" s="386"/>
    </row>
    <row r="17" spans="1:41" ht="22.5" customHeight="1">
      <c r="A17" s="375">
        <v>3</v>
      </c>
      <c r="B17" s="387" t="s">
        <v>8</v>
      </c>
      <c r="C17" s="559" t="s">
        <v>131</v>
      </c>
      <c r="D17" s="388" t="s">
        <v>516</v>
      </c>
      <c r="E17" s="1561"/>
      <c r="F17" s="1561"/>
    </row>
    <row r="18" spans="1:41" ht="22.5" customHeight="1">
      <c r="B18" s="381"/>
      <c r="C18" s="390"/>
      <c r="D18" s="391"/>
      <c r="E18" s="392"/>
      <c r="F18" s="392"/>
    </row>
    <row r="19" spans="1:41" ht="22.5" customHeight="1">
      <c r="A19" s="375">
        <v>4</v>
      </c>
      <c r="B19" s="1558" t="s">
        <v>136</v>
      </c>
      <c r="C19" s="1559"/>
      <c r="D19" s="385"/>
      <c r="E19" s="393"/>
      <c r="F19" s="382"/>
    </row>
    <row r="20" spans="1:41" ht="21.75" customHeight="1"/>
    <row r="22" spans="1:41" ht="19.5" customHeight="1">
      <c r="A22" s="823" t="str">
        <f>Basic!B5</f>
        <v>5002002011/OTHERS/DOM/K00 - NR3 RHQ -1</v>
      </c>
      <c r="B22" s="394"/>
      <c r="C22" s="391"/>
      <c r="D22" s="391"/>
      <c r="E22" s="391"/>
      <c r="F22" s="395" t="s">
        <v>885</v>
      </c>
      <c r="AE22" s="379">
        <v>1</v>
      </c>
      <c r="AF22" s="379" t="s">
        <v>381</v>
      </c>
      <c r="AI22" s="376">
        <v>1</v>
      </c>
      <c r="AJ22" s="389" t="s">
        <v>385</v>
      </c>
      <c r="AM22" s="396">
        <v>1</v>
      </c>
      <c r="AN22" s="396" t="s">
        <v>137</v>
      </c>
    </row>
    <row r="23" spans="1:41">
      <c r="B23" s="372"/>
      <c r="AE23" s="379">
        <v>2</v>
      </c>
      <c r="AF23" s="379" t="s">
        <v>382</v>
      </c>
      <c r="AI23" s="376">
        <v>2</v>
      </c>
      <c r="AJ23" s="389" t="s">
        <v>386</v>
      </c>
      <c r="AM23" s="396">
        <v>2</v>
      </c>
      <c r="AN23" s="396" t="s">
        <v>138</v>
      </c>
    </row>
    <row r="24" spans="1:41" s="700" customFormat="1" ht="19.5" customHeight="1">
      <c r="A24" s="1562" t="s">
        <v>884</v>
      </c>
      <c r="B24" s="1562"/>
      <c r="C24" s="1562"/>
      <c r="D24" s="1562"/>
      <c r="E24" s="1562"/>
      <c r="F24" s="1562"/>
      <c r="G24" s="699"/>
      <c r="H24" s="699"/>
      <c r="Z24" s="701"/>
      <c r="AA24" s="701"/>
      <c r="AB24" s="701"/>
      <c r="AC24" s="701"/>
      <c r="AD24" s="701"/>
      <c r="AE24" s="702">
        <v>3</v>
      </c>
      <c r="AF24" s="702" t="s">
        <v>383</v>
      </c>
      <c r="AG24" s="701"/>
      <c r="AH24" s="701"/>
      <c r="AI24" s="703">
        <v>3</v>
      </c>
      <c r="AJ24" s="701" t="s">
        <v>387</v>
      </c>
      <c r="AK24" s="701"/>
      <c r="AL24" s="701"/>
      <c r="AM24" s="704">
        <v>3</v>
      </c>
      <c r="AN24" s="704" t="s">
        <v>139</v>
      </c>
      <c r="AO24" s="701"/>
    </row>
    <row r="25" spans="1:41" ht="18" customHeight="1">
      <c r="A25" s="397"/>
      <c r="B25" s="397"/>
      <c r="C25" s="397"/>
      <c r="D25" s="397"/>
      <c r="E25" s="397"/>
      <c r="F25" s="397"/>
      <c r="AE25" s="379">
        <v>4</v>
      </c>
      <c r="AF25" s="379" t="s">
        <v>384</v>
      </c>
      <c r="AI25" s="376">
        <v>4</v>
      </c>
      <c r="AJ25" s="389" t="s">
        <v>388</v>
      </c>
      <c r="AM25" s="396">
        <v>4</v>
      </c>
      <c r="AN25" s="396" t="s">
        <v>140</v>
      </c>
    </row>
    <row r="26" spans="1:41" ht="18" customHeight="1">
      <c r="A26" s="375" t="s">
        <v>379</v>
      </c>
      <c r="C26" s="1556"/>
      <c r="D26" s="1556"/>
      <c r="E26" s="1556"/>
      <c r="F26" s="1556"/>
      <c r="AE26" s="379">
        <v>5</v>
      </c>
      <c r="AF26" s="379" t="s">
        <v>384</v>
      </c>
      <c r="AI26" s="376">
        <v>5</v>
      </c>
      <c r="AJ26" s="389" t="s">
        <v>389</v>
      </c>
      <c r="AM26" s="396">
        <v>5</v>
      </c>
      <c r="AN26" s="396" t="s">
        <v>141</v>
      </c>
    </row>
    <row r="27" spans="1:41" ht="18" customHeight="1">
      <c r="C27" s="398"/>
      <c r="D27" s="398"/>
      <c r="E27" s="398"/>
      <c r="F27" s="398"/>
      <c r="AE27" s="379">
        <v>6</v>
      </c>
      <c r="AF27" s="379" t="s">
        <v>384</v>
      </c>
      <c r="AI27" s="376"/>
      <c r="AM27" s="396">
        <v>6</v>
      </c>
      <c r="AN27" s="396" t="s">
        <v>142</v>
      </c>
    </row>
    <row r="28" spans="1:41" ht="18" customHeight="1">
      <c r="A28" s="375" t="s">
        <v>374</v>
      </c>
      <c r="B28" s="1557" t="str">
        <f>'Attach 3 (JV)'!B12</f>
        <v>--</v>
      </c>
      <c r="C28" s="1557"/>
      <c r="AE28" s="379">
        <v>7</v>
      </c>
      <c r="AF28" s="379" t="s">
        <v>384</v>
      </c>
      <c r="AG28" s="399" t="e">
        <f>DAY(B28)</f>
        <v>#VALUE!</v>
      </c>
      <c r="AI28" s="376">
        <v>6</v>
      </c>
      <c r="AJ28" s="389" t="s">
        <v>390</v>
      </c>
      <c r="AM28" s="396">
        <v>7</v>
      </c>
      <c r="AN28" s="396" t="s">
        <v>143</v>
      </c>
    </row>
    <row r="29" spans="1:41" ht="18" customHeight="1">
      <c r="B29" s="400"/>
      <c r="C29" s="400"/>
      <c r="AE29" s="379">
        <v>8</v>
      </c>
      <c r="AF29" s="379" t="s">
        <v>384</v>
      </c>
      <c r="AG29" s="399" t="e">
        <f>MONTH(B28)</f>
        <v>#VALUE!</v>
      </c>
      <c r="AI29" s="376">
        <v>7</v>
      </c>
      <c r="AJ29" s="389" t="s">
        <v>391</v>
      </c>
      <c r="AM29" s="396">
        <v>8</v>
      </c>
      <c r="AN29" s="396" t="s">
        <v>144</v>
      </c>
    </row>
    <row r="30" spans="1:41" ht="18" customHeight="1">
      <c r="A30" s="806" t="str">
        <f>'Attach 18'!G7</f>
        <v>To:</v>
      </c>
      <c r="B30" s="401"/>
      <c r="F30" s="402"/>
      <c r="AE30" s="379">
        <v>9</v>
      </c>
      <c r="AF30" s="379" t="s">
        <v>384</v>
      </c>
      <c r="AG30" s="399" t="e">
        <f>LOOKUP(AG29,AI22:AI34,AJ22:AJ34)</f>
        <v>#VALUE!</v>
      </c>
      <c r="AI30" s="376">
        <v>8</v>
      </c>
      <c r="AJ30" s="389" t="s">
        <v>392</v>
      </c>
      <c r="AM30" s="396">
        <v>9</v>
      </c>
      <c r="AN30" s="396" t="s">
        <v>145</v>
      </c>
    </row>
    <row r="31" spans="1:41" ht="18" customHeight="1">
      <c r="A31" s="760" t="str">
        <f>'Attach 18'!G8</f>
        <v>Contracts &amp; Materials Deptt</v>
      </c>
      <c r="B31" s="403"/>
      <c r="F31" s="402"/>
      <c r="AE31" s="379">
        <v>10</v>
      </c>
      <c r="AF31" s="379" t="s">
        <v>384</v>
      </c>
      <c r="AG31" s="399" t="e">
        <f>YEAR(B28)</f>
        <v>#VALUE!</v>
      </c>
      <c r="AI31" s="376">
        <v>9</v>
      </c>
      <c r="AJ31" s="389" t="s">
        <v>393</v>
      </c>
      <c r="AM31" s="396">
        <v>10</v>
      </c>
      <c r="AN31" s="396" t="s">
        <v>146</v>
      </c>
    </row>
    <row r="32" spans="1:41" ht="18" customHeight="1">
      <c r="A32" s="760" t="str">
        <f>'Attach 18'!G9</f>
        <v>Power Grid Corporation of India Ltd.,</v>
      </c>
      <c r="B32" s="403"/>
      <c r="F32" s="402"/>
      <c r="AE32" s="379">
        <v>11</v>
      </c>
      <c r="AF32" s="379" t="s">
        <v>384</v>
      </c>
      <c r="AI32" s="376">
        <v>10</v>
      </c>
      <c r="AJ32" s="389" t="s">
        <v>394</v>
      </c>
      <c r="AM32" s="396">
        <v>11</v>
      </c>
      <c r="AN32" s="396" t="s">
        <v>147</v>
      </c>
    </row>
    <row r="33" spans="1:41" ht="18" customHeight="1">
      <c r="A33" s="760" t="str">
        <f>'Attach 18'!G10</f>
        <v>3rd Floor</v>
      </c>
      <c r="B33" s="403"/>
      <c r="F33" s="402"/>
      <c r="AE33" s="379">
        <v>12</v>
      </c>
      <c r="AF33" s="379" t="s">
        <v>384</v>
      </c>
      <c r="AI33" s="376">
        <v>11</v>
      </c>
      <c r="AJ33" s="389" t="s">
        <v>395</v>
      </c>
      <c r="AM33" s="396">
        <v>12</v>
      </c>
      <c r="AN33" s="396" t="s">
        <v>148</v>
      </c>
    </row>
    <row r="34" spans="1:41" ht="18" customHeight="1" thickBot="1">
      <c r="A34" s="760" t="str">
        <f>'Attach 18'!G11</f>
        <v>12 Rana Pratap Marg</v>
      </c>
      <c r="B34" s="403"/>
      <c r="F34" s="402"/>
      <c r="AE34" s="379">
        <v>13</v>
      </c>
      <c r="AF34" s="379" t="s">
        <v>384</v>
      </c>
      <c r="AI34" s="376">
        <v>12</v>
      </c>
      <c r="AJ34" s="389" t="s">
        <v>396</v>
      </c>
      <c r="AM34" s="396">
        <v>13</v>
      </c>
      <c r="AN34" s="396" t="s">
        <v>149</v>
      </c>
    </row>
    <row r="35" spans="1:41" ht="18" customHeight="1" thickBot="1">
      <c r="A35" s="403" t="str">
        <f>'Attach 13'!E12</f>
        <v>Lucknow-226001 (UP)</v>
      </c>
      <c r="B35" s="403"/>
      <c r="F35" s="402"/>
      <c r="AE35" s="379">
        <v>14</v>
      </c>
      <c r="AF35" s="379" t="s">
        <v>384</v>
      </c>
      <c r="AL35" s="404" t="str">
        <f>IF(ISERROR(LOOKUP(E19,AM22:AM42,AN22:AN42)), "Zero", LOOKUP(E19,AM22:AM42,AN22:AN42))</f>
        <v>Zero</v>
      </c>
      <c r="AM35" s="396">
        <v>14</v>
      </c>
      <c r="AN35" s="396" t="s">
        <v>150</v>
      </c>
    </row>
    <row r="36" spans="1:41" ht="15.75" customHeight="1" thickBot="1">
      <c r="F36" s="402"/>
      <c r="AE36" s="379">
        <v>15</v>
      </c>
      <c r="AF36" s="379" t="s">
        <v>384</v>
      </c>
      <c r="AL36" s="405" t="str">
        <f>IF(J44 &gt; 9, "("&amp;E19&amp;")", "("&amp;E19&amp;")")</f>
        <v>()</v>
      </c>
      <c r="AM36" s="406">
        <v>15</v>
      </c>
      <c r="AN36" s="396" t="s">
        <v>151</v>
      </c>
    </row>
    <row r="37" spans="1:41" ht="42" customHeight="1">
      <c r="A37" s="426" t="s">
        <v>380</v>
      </c>
      <c r="B37" s="407"/>
      <c r="C37" s="1560" t="str">
        <f>Basic!B1 &amp; "Specification No"    &amp;Basic!B5</f>
        <v>Supply, Installation, Testing and Commissioning of CCTV System at 400kV Gorakhpur Substation of POWERGRID
Specification No5002002011/OTHERS/DOM/K00 - NR3 RHQ -1</v>
      </c>
      <c r="D37" s="1560"/>
      <c r="E37" s="1560"/>
      <c r="F37" s="1560"/>
      <c r="L37" s="408"/>
      <c r="M37" s="409"/>
      <c r="N37" s="409"/>
      <c r="Q37" s="410" t="str">
        <f>Z39 &amp; AB39 &amp; AC39 &amp; AA39</f>
        <v>the receipt of which is hereby acknowledged, we the undersigned, offer to Supply (including Packing &amp; Forwarding), Transit Insurance, Transportation, Unloading, Delivery on F.O.R destination  basis, Installation, Testing &amp; Commissioning  of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7" s="379">
        <v>16</v>
      </c>
      <c r="AF37" s="379" t="s">
        <v>384</v>
      </c>
      <c r="AM37" s="396">
        <v>16</v>
      </c>
      <c r="AN37" s="396" t="s">
        <v>152</v>
      </c>
    </row>
    <row r="38" spans="1:41" ht="24.75" customHeight="1" thickBot="1">
      <c r="A38" s="375" t="s">
        <v>375</v>
      </c>
      <c r="B38" s="372"/>
      <c r="C38" s="402"/>
      <c r="D38" s="402"/>
      <c r="E38" s="402"/>
      <c r="F38" s="402"/>
      <c r="G38" s="1542"/>
      <c r="H38" s="1542"/>
      <c r="I38" s="1542"/>
      <c r="K38" s="411"/>
      <c r="L38" s="408"/>
      <c r="M38" s="409"/>
      <c r="N38" s="409"/>
      <c r="AE38" s="379">
        <v>17</v>
      </c>
      <c r="AF38" s="379" t="s">
        <v>384</v>
      </c>
      <c r="AM38" s="396">
        <v>17</v>
      </c>
      <c r="AN38" s="396" t="s">
        <v>153</v>
      </c>
    </row>
    <row r="39" spans="1:41" ht="114.75" customHeight="1">
      <c r="A39" s="407" t="s">
        <v>530</v>
      </c>
      <c r="B39" s="1521" t="str">
        <f>"Having examined the Bidding Documents, including Amendment Nos. "&amp;B12&amp;" dated "&amp;TEXT(F12,"dd/mm/yyyy")&amp;", "&amp;AB39</f>
        <v>Having examined the Bidding Documents, including Amendment Nos.  dated 00/01/1900, the receipt of which is hereby acknowledged, we the undersigned, offer to Supply (including Packing &amp; Forwarding), Transit Insurance, Transportation, Unloading, Delivery on F.O.R destination  basis, Installation, Testing &amp; Commissioning  of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v>
      </c>
      <c r="C39" s="1531"/>
      <c r="D39" s="1531"/>
      <c r="E39" s="1531"/>
      <c r="F39" s="1531"/>
      <c r="G39" s="376"/>
      <c r="H39" s="1546"/>
      <c r="I39" s="1546"/>
      <c r="L39" s="408"/>
      <c r="M39" s="409"/>
      <c r="N39" s="409"/>
      <c r="Z39" s="412"/>
      <c r="AA39" s="413"/>
      <c r="AB39" s="1534" t="s">
        <v>895</v>
      </c>
      <c r="AC39" s="414">
        <v>0</v>
      </c>
      <c r="AE39" s="379">
        <v>18</v>
      </c>
      <c r="AF39" s="379" t="s">
        <v>384</v>
      </c>
      <c r="AM39" s="396">
        <v>18</v>
      </c>
      <c r="AN39" s="396" t="s">
        <v>154</v>
      </c>
    </row>
    <row r="40" spans="1:41" ht="21" customHeight="1">
      <c r="A40" s="407"/>
      <c r="B40" s="1521" t="s">
        <v>871</v>
      </c>
      <c r="C40" s="1521"/>
      <c r="D40" s="1521"/>
      <c r="E40" s="1521"/>
      <c r="F40" s="1521"/>
      <c r="G40" s="376"/>
      <c r="H40" s="824"/>
      <c r="I40" s="824"/>
      <c r="L40" s="408"/>
      <c r="M40" s="409"/>
      <c r="N40" s="409"/>
      <c r="Z40" s="412"/>
      <c r="AA40" s="413"/>
      <c r="AB40" s="1535"/>
      <c r="AC40" s="414"/>
      <c r="AE40" s="379"/>
      <c r="AF40" s="379"/>
      <c r="AM40" s="396"/>
      <c r="AN40" s="396"/>
    </row>
    <row r="41" spans="1:41" ht="37.5" customHeight="1">
      <c r="B41" s="1537" t="s">
        <v>785</v>
      </c>
      <c r="C41" s="1537"/>
      <c r="D41" s="1537"/>
      <c r="E41" s="1537"/>
      <c r="F41" s="1537"/>
      <c r="L41" s="408"/>
      <c r="M41" s="409"/>
      <c r="N41" s="409"/>
      <c r="AB41" s="1535"/>
      <c r="AE41" s="379">
        <v>19</v>
      </c>
      <c r="AF41" s="379" t="s">
        <v>384</v>
      </c>
      <c r="AM41" s="396">
        <v>19</v>
      </c>
      <c r="AN41" s="396" t="s">
        <v>155</v>
      </c>
    </row>
    <row r="42" spans="1:41" s="372" customFormat="1" ht="22.5" customHeight="1">
      <c r="A42" s="415" t="s">
        <v>363</v>
      </c>
      <c r="B42" s="1538" t="s">
        <v>156</v>
      </c>
      <c r="C42" s="1538"/>
      <c r="D42" s="1538"/>
      <c r="E42" s="1538"/>
      <c r="F42" s="1538"/>
      <c r="L42" s="408"/>
      <c r="M42" s="409"/>
      <c r="N42" s="409"/>
      <c r="Z42" s="416"/>
      <c r="AA42" s="416"/>
      <c r="AB42" s="1535"/>
      <c r="AC42" s="416"/>
      <c r="AD42" s="416"/>
      <c r="AE42" s="379">
        <v>20</v>
      </c>
      <c r="AF42" s="379" t="s">
        <v>384</v>
      </c>
      <c r="AG42" s="416"/>
      <c r="AH42" s="416"/>
      <c r="AI42" s="416"/>
      <c r="AJ42" s="416"/>
      <c r="AK42" s="416"/>
      <c r="AL42" s="416"/>
      <c r="AM42" s="396">
        <v>20</v>
      </c>
      <c r="AN42" s="396" t="s">
        <v>157</v>
      </c>
      <c r="AO42" s="416"/>
    </row>
    <row r="43" spans="1:41" ht="39" customHeight="1">
      <c r="A43" s="407">
        <v>1.1000000000000001</v>
      </c>
      <c r="B43" s="1531" t="s">
        <v>158</v>
      </c>
      <c r="C43" s="1531"/>
      <c r="D43" s="1531"/>
      <c r="E43" s="1531"/>
      <c r="F43" s="1531"/>
      <c r="G43" s="1539"/>
      <c r="H43" s="1539"/>
      <c r="I43" s="1539"/>
      <c r="J43" s="1539"/>
      <c r="L43" s="408"/>
      <c r="M43" s="417"/>
      <c r="N43" s="409"/>
      <c r="AB43" s="1535"/>
      <c r="AE43" s="379">
        <v>21</v>
      </c>
      <c r="AF43" s="379" t="s">
        <v>381</v>
      </c>
      <c r="AM43" s="418"/>
      <c r="AN43" s="418"/>
    </row>
    <row r="44" spans="1:41" ht="42" customHeight="1">
      <c r="A44" s="807" t="s">
        <v>569</v>
      </c>
      <c r="B44" s="1526" t="s">
        <v>159</v>
      </c>
      <c r="C44" s="1526"/>
      <c r="D44" s="1544" t="s">
        <v>916</v>
      </c>
      <c r="E44" s="1544"/>
      <c r="F44" s="1544"/>
      <c r="G44" s="419"/>
      <c r="H44" s="419"/>
      <c r="I44" s="420"/>
      <c r="J44" s="420"/>
      <c r="L44" s="408"/>
      <c r="M44" s="409"/>
      <c r="N44" s="409"/>
      <c r="Z44" s="229" t="s">
        <v>135</v>
      </c>
      <c r="AB44" s="1535"/>
      <c r="AE44" s="379">
        <v>22</v>
      </c>
      <c r="AF44" s="379" t="s">
        <v>384</v>
      </c>
      <c r="AM44" s="418"/>
      <c r="AN44" s="418"/>
    </row>
    <row r="45" spans="1:41" ht="53.25" customHeight="1" thickBot="1">
      <c r="A45" s="807" t="s">
        <v>570</v>
      </c>
      <c r="B45" s="1526" t="s">
        <v>160</v>
      </c>
      <c r="C45" s="1526"/>
      <c r="D45" s="1545" t="s">
        <v>161</v>
      </c>
      <c r="E45" s="1545"/>
      <c r="F45" s="1545"/>
      <c r="G45" s="1543"/>
      <c r="H45" s="1543"/>
      <c r="I45" s="1543"/>
      <c r="J45" s="1543"/>
      <c r="L45" s="408"/>
      <c r="M45" s="409"/>
      <c r="N45" s="409"/>
      <c r="Z45" s="229" t="s">
        <v>162</v>
      </c>
      <c r="AB45" s="1536"/>
      <c r="AE45" s="379">
        <v>23</v>
      </c>
      <c r="AF45" s="379" t="s">
        <v>384</v>
      </c>
      <c r="AM45" s="418"/>
      <c r="AN45" s="418"/>
    </row>
    <row r="46" spans="1:41" ht="46.5" customHeight="1" thickBot="1">
      <c r="A46" s="807" t="s">
        <v>571</v>
      </c>
      <c r="B46" s="1526" t="s">
        <v>163</v>
      </c>
      <c r="C46" s="1526"/>
      <c r="D46" s="1529" t="s">
        <v>366</v>
      </c>
      <c r="E46" s="1541"/>
      <c r="F46" s="1541"/>
      <c r="L46" s="408"/>
      <c r="M46" s="409"/>
      <c r="N46" s="409"/>
      <c r="Z46" s="229" t="s">
        <v>164</v>
      </c>
      <c r="AB46" s="421"/>
      <c r="AE46" s="379">
        <v>24</v>
      </c>
      <c r="AF46" s="379" t="s">
        <v>384</v>
      </c>
      <c r="AM46" s="418"/>
      <c r="AN46" s="418"/>
    </row>
    <row r="47" spans="1:41" ht="19.899999999999999" customHeight="1">
      <c r="A47" s="807"/>
      <c r="B47" s="533"/>
      <c r="C47" s="533"/>
      <c r="D47" s="1540"/>
      <c r="E47" s="1540"/>
      <c r="F47" s="1540"/>
      <c r="L47" s="408"/>
      <c r="M47" s="409"/>
      <c r="N47" s="409"/>
      <c r="Z47" s="229"/>
      <c r="AB47" s="422"/>
      <c r="AE47" s="379"/>
      <c r="AF47" s="379"/>
      <c r="AM47" s="430"/>
      <c r="AN47" s="430"/>
    </row>
    <row r="48" spans="1:41" ht="86.25" customHeight="1">
      <c r="A48" s="807" t="s">
        <v>572</v>
      </c>
      <c r="B48" s="1526" t="s">
        <v>165</v>
      </c>
      <c r="C48" s="1526"/>
      <c r="D48" s="1527" t="s">
        <v>166</v>
      </c>
      <c r="E48" s="1528"/>
      <c r="F48" s="1528"/>
      <c r="L48" s="417"/>
      <c r="M48" s="409"/>
      <c r="N48" s="409"/>
      <c r="AB48" s="422"/>
      <c r="AE48" s="379">
        <v>25</v>
      </c>
      <c r="AF48" s="379" t="s">
        <v>384</v>
      </c>
    </row>
    <row r="49" spans="1:43" ht="60" customHeight="1">
      <c r="A49" s="807" t="s">
        <v>573</v>
      </c>
      <c r="B49" s="1526" t="s">
        <v>168</v>
      </c>
      <c r="C49" s="1526"/>
      <c r="D49" s="1527" t="s">
        <v>169</v>
      </c>
      <c r="E49" s="1528"/>
      <c r="F49" s="1528"/>
      <c r="L49" s="417"/>
      <c r="M49" s="409"/>
      <c r="N49" s="409"/>
      <c r="AB49" s="422"/>
      <c r="AE49" s="379">
        <v>26</v>
      </c>
      <c r="AF49" s="379" t="s">
        <v>384</v>
      </c>
    </row>
    <row r="50" spans="1:43" ht="96.75" customHeight="1">
      <c r="A50" s="807" t="s">
        <v>574</v>
      </c>
      <c r="B50" s="1526" t="s">
        <v>170</v>
      </c>
      <c r="C50" s="1526"/>
      <c r="D50" s="1527" t="s">
        <v>171</v>
      </c>
      <c r="E50" s="1528"/>
      <c r="F50" s="1528"/>
      <c r="L50" s="417"/>
      <c r="M50" s="409"/>
      <c r="N50" s="409"/>
      <c r="AB50" s="422"/>
      <c r="AE50" s="379">
        <v>27</v>
      </c>
      <c r="AF50" s="379" t="s">
        <v>384</v>
      </c>
    </row>
    <row r="51" spans="1:43" ht="56.25" customHeight="1">
      <c r="A51" s="807" t="s">
        <v>172</v>
      </c>
      <c r="B51" s="1526" t="s">
        <v>173</v>
      </c>
      <c r="C51" s="1526"/>
      <c r="D51" s="1527" t="s">
        <v>174</v>
      </c>
      <c r="E51" s="1528"/>
      <c r="F51" s="1528"/>
      <c r="L51" s="417"/>
      <c r="M51" s="409"/>
      <c r="N51" s="409"/>
      <c r="AB51" s="422"/>
      <c r="AE51" s="379">
        <v>28</v>
      </c>
      <c r="AF51" s="379" t="s">
        <v>384</v>
      </c>
    </row>
    <row r="52" spans="1:43" ht="21.75" customHeight="1">
      <c r="A52" s="807" t="s">
        <v>175</v>
      </c>
      <c r="B52" s="1526" t="s">
        <v>176</v>
      </c>
      <c r="C52" s="1526"/>
      <c r="D52" s="1527" t="s">
        <v>177</v>
      </c>
      <c r="E52" s="1528"/>
      <c r="F52" s="1528"/>
      <c r="L52" s="417"/>
      <c r="M52" s="409"/>
      <c r="N52" s="409"/>
      <c r="AB52" s="422"/>
      <c r="AE52" s="379">
        <v>29</v>
      </c>
      <c r="AF52" s="379" t="s">
        <v>384</v>
      </c>
    </row>
    <row r="53" spans="1:43" ht="21.75" customHeight="1">
      <c r="A53" s="807" t="s">
        <v>538</v>
      </c>
      <c r="B53" s="1526" t="s">
        <v>178</v>
      </c>
      <c r="C53" s="1526"/>
      <c r="D53" s="1527" t="s">
        <v>179</v>
      </c>
      <c r="E53" s="1528"/>
      <c r="F53" s="1528"/>
      <c r="L53" s="417"/>
      <c r="M53" s="409"/>
      <c r="N53" s="409"/>
    </row>
    <row r="54" spans="1:43" s="389" customFormat="1" ht="24" customHeight="1">
      <c r="A54" s="807" t="s">
        <v>180</v>
      </c>
      <c r="B54" s="1526" t="s">
        <v>182</v>
      </c>
      <c r="C54" s="1526"/>
      <c r="D54" s="1529" t="s">
        <v>183</v>
      </c>
      <c r="E54" s="1529"/>
      <c r="F54" s="1529"/>
      <c r="G54" s="372"/>
      <c r="H54" s="372"/>
      <c r="I54" s="373"/>
      <c r="J54" s="373"/>
      <c r="K54" s="373"/>
      <c r="L54" s="417"/>
      <c r="M54" s="409"/>
      <c r="N54" s="409"/>
      <c r="O54" s="373"/>
      <c r="P54" s="373"/>
      <c r="Q54" s="373"/>
      <c r="R54" s="373"/>
      <c r="S54" s="373"/>
      <c r="T54" s="373"/>
      <c r="U54" s="373"/>
      <c r="V54" s="373"/>
      <c r="W54" s="373"/>
      <c r="X54" s="373"/>
      <c r="Y54" s="373"/>
      <c r="AE54" s="376"/>
      <c r="AF54" s="376"/>
      <c r="AP54" s="373"/>
      <c r="AQ54" s="373"/>
    </row>
    <row r="55" spans="1:43" s="389" customFormat="1" ht="35.25" customHeight="1">
      <c r="A55" s="807" t="s">
        <v>181</v>
      </c>
      <c r="B55" s="1526" t="s">
        <v>185</v>
      </c>
      <c r="C55" s="1526"/>
      <c r="D55" s="1529" t="s">
        <v>186</v>
      </c>
      <c r="E55" s="1529"/>
      <c r="F55" s="1529"/>
      <c r="G55" s="372"/>
      <c r="H55" s="372"/>
      <c r="I55" s="373"/>
      <c r="J55" s="373"/>
      <c r="K55" s="373"/>
      <c r="L55" s="417"/>
      <c r="M55" s="409"/>
      <c r="N55" s="409"/>
      <c r="O55" s="373"/>
      <c r="P55" s="373"/>
      <c r="Q55" s="373"/>
      <c r="R55" s="373"/>
      <c r="S55" s="373"/>
      <c r="T55" s="373"/>
      <c r="U55" s="373"/>
      <c r="V55" s="373"/>
      <c r="W55" s="373"/>
      <c r="X55" s="373"/>
      <c r="Y55" s="373"/>
      <c r="AE55" s="376"/>
      <c r="AF55" s="376"/>
      <c r="AP55" s="373"/>
      <c r="AQ55" s="373"/>
    </row>
    <row r="56" spans="1:43" s="389" customFormat="1" ht="20.25" customHeight="1">
      <c r="A56" s="807" t="s">
        <v>184</v>
      </c>
      <c r="B56" s="1526" t="s">
        <v>188</v>
      </c>
      <c r="C56" s="1526"/>
      <c r="D56" s="1529" t="s">
        <v>189</v>
      </c>
      <c r="E56" s="1529"/>
      <c r="F56" s="1529"/>
      <c r="G56" s="372"/>
      <c r="H56" s="372"/>
      <c r="I56" s="373"/>
      <c r="J56" s="373"/>
      <c r="K56" s="373"/>
      <c r="L56" s="417"/>
      <c r="M56" s="409"/>
      <c r="N56" s="409"/>
      <c r="O56" s="373"/>
      <c r="P56" s="373"/>
      <c r="Q56" s="373"/>
      <c r="R56" s="373"/>
      <c r="S56" s="373"/>
      <c r="T56" s="373"/>
      <c r="U56" s="373"/>
      <c r="V56" s="373"/>
      <c r="W56" s="373"/>
      <c r="X56" s="373"/>
      <c r="Y56" s="373"/>
      <c r="AE56" s="376"/>
      <c r="AF56" s="376"/>
      <c r="AP56" s="373"/>
      <c r="AQ56" s="373"/>
    </row>
    <row r="57" spans="1:43" s="389" customFormat="1" ht="33" customHeight="1">
      <c r="A57" s="807" t="s">
        <v>187</v>
      </c>
      <c r="B57" s="1526" t="s">
        <v>191</v>
      </c>
      <c r="C57" s="1526"/>
      <c r="D57" s="1529" t="s">
        <v>920</v>
      </c>
      <c r="E57" s="1529"/>
      <c r="F57" s="1529"/>
      <c r="G57" s="372"/>
      <c r="H57" s="372"/>
      <c r="I57" s="373"/>
      <c r="J57" s="373"/>
      <c r="K57" s="373"/>
      <c r="L57" s="417"/>
      <c r="M57" s="409"/>
      <c r="N57" s="409"/>
      <c r="O57" s="373"/>
      <c r="P57" s="373"/>
      <c r="Q57" s="373"/>
      <c r="R57" s="373"/>
      <c r="S57" s="373"/>
      <c r="T57" s="373"/>
      <c r="U57" s="373"/>
      <c r="V57" s="373"/>
      <c r="W57" s="373"/>
      <c r="X57" s="373"/>
      <c r="Y57" s="373"/>
      <c r="AE57" s="376"/>
      <c r="AF57" s="376"/>
      <c r="AP57" s="373"/>
      <c r="AQ57" s="373"/>
    </row>
    <row r="58" spans="1:43" s="389" customFormat="1" ht="36.75" customHeight="1">
      <c r="A58" s="807" t="s">
        <v>190</v>
      </c>
      <c r="B58" s="1526" t="s">
        <v>193</v>
      </c>
      <c r="C58" s="1526"/>
      <c r="D58" s="1527" t="s">
        <v>817</v>
      </c>
      <c r="E58" s="1528"/>
      <c r="F58" s="1528"/>
      <c r="G58" s="372"/>
      <c r="H58" s="372"/>
      <c r="I58" s="373"/>
      <c r="J58" s="373"/>
      <c r="K58" s="373"/>
      <c r="L58" s="417"/>
      <c r="M58" s="409"/>
      <c r="N58" s="409"/>
      <c r="O58" s="373"/>
      <c r="P58" s="373"/>
      <c r="Q58" s="373"/>
      <c r="R58" s="373"/>
      <c r="S58" s="373"/>
      <c r="T58" s="373"/>
      <c r="U58" s="373"/>
      <c r="V58" s="373"/>
      <c r="W58" s="373"/>
      <c r="X58" s="373"/>
      <c r="Y58" s="373"/>
      <c r="AE58" s="376"/>
      <c r="AF58" s="376"/>
      <c r="AP58" s="373"/>
      <c r="AQ58" s="373"/>
    </row>
    <row r="59" spans="1:43" s="389" customFormat="1" ht="24" customHeight="1">
      <c r="A59" s="807" t="s">
        <v>192</v>
      </c>
      <c r="B59" s="1526" t="s">
        <v>195</v>
      </c>
      <c r="C59" s="1526"/>
      <c r="D59" s="1527" t="s">
        <v>196</v>
      </c>
      <c r="E59" s="1528"/>
      <c r="F59" s="1528"/>
      <c r="G59" s="372"/>
      <c r="H59" s="372"/>
      <c r="I59" s="373"/>
      <c r="J59" s="373"/>
      <c r="K59" s="373"/>
      <c r="L59" s="417"/>
      <c r="M59" s="409"/>
      <c r="N59" s="409"/>
      <c r="O59" s="373"/>
      <c r="P59" s="373"/>
      <c r="Q59" s="373"/>
      <c r="R59" s="373"/>
      <c r="S59" s="373"/>
      <c r="T59" s="373"/>
      <c r="U59" s="373"/>
      <c r="V59" s="373"/>
      <c r="W59" s="373"/>
      <c r="X59" s="373"/>
      <c r="Y59" s="373"/>
      <c r="AE59" s="376"/>
      <c r="AF59" s="376"/>
      <c r="AP59" s="373"/>
      <c r="AQ59" s="373"/>
    </row>
    <row r="60" spans="1:43" s="389" customFormat="1" ht="25.5" customHeight="1">
      <c r="A60" s="807" t="s">
        <v>194</v>
      </c>
      <c r="B60" s="1526" t="s">
        <v>198</v>
      </c>
      <c r="C60" s="1526"/>
      <c r="D60" s="1527" t="s">
        <v>199</v>
      </c>
      <c r="E60" s="1528"/>
      <c r="F60" s="1528"/>
      <c r="G60" s="372"/>
      <c r="H60" s="372"/>
      <c r="I60" s="373"/>
      <c r="J60" s="373"/>
      <c r="K60" s="373"/>
      <c r="L60" s="417"/>
      <c r="M60" s="409"/>
      <c r="N60" s="409"/>
      <c r="O60" s="373"/>
      <c r="P60" s="373"/>
      <c r="Q60" s="373"/>
      <c r="R60" s="373"/>
      <c r="S60" s="373"/>
      <c r="T60" s="373"/>
      <c r="U60" s="373"/>
      <c r="V60" s="373"/>
      <c r="W60" s="373"/>
      <c r="X60" s="373"/>
      <c r="Y60" s="373"/>
      <c r="AE60" s="376"/>
      <c r="AF60" s="376"/>
      <c r="AP60" s="373"/>
      <c r="AQ60" s="373"/>
    </row>
    <row r="61" spans="1:43" s="389" customFormat="1" ht="22.5" customHeight="1">
      <c r="A61" s="807" t="s">
        <v>197</v>
      </c>
      <c r="B61" s="1526" t="s">
        <v>200</v>
      </c>
      <c r="C61" s="1526"/>
      <c r="D61" s="1529" t="s">
        <v>819</v>
      </c>
      <c r="E61" s="1529"/>
      <c r="F61" s="1529"/>
      <c r="G61" s="372"/>
      <c r="H61" s="372"/>
      <c r="I61" s="373"/>
      <c r="J61" s="373"/>
      <c r="K61" s="373"/>
      <c r="L61" s="417"/>
      <c r="M61" s="409"/>
      <c r="N61" s="409"/>
      <c r="O61" s="373"/>
      <c r="P61" s="373"/>
      <c r="Q61" s="373"/>
      <c r="R61" s="373"/>
      <c r="S61" s="373"/>
      <c r="T61" s="373"/>
      <c r="U61" s="373"/>
      <c r="V61" s="373"/>
      <c r="W61" s="373"/>
      <c r="X61" s="373"/>
      <c r="Y61" s="373"/>
      <c r="AE61" s="376"/>
      <c r="AF61" s="376"/>
      <c r="AP61" s="373"/>
      <c r="AQ61" s="373"/>
    </row>
    <row r="62" spans="1:43" s="389" customFormat="1" ht="22.5" customHeight="1">
      <c r="A62" s="807" t="s">
        <v>852</v>
      </c>
      <c r="B62" s="1526" t="s">
        <v>201</v>
      </c>
      <c r="C62" s="1526"/>
      <c r="D62" s="1529" t="s">
        <v>910</v>
      </c>
      <c r="E62" s="1529"/>
      <c r="F62" s="1529"/>
      <c r="G62" s="372"/>
      <c r="H62" s="372"/>
      <c r="I62" s="373"/>
      <c r="J62" s="373"/>
      <c r="K62" s="373"/>
      <c r="L62" s="417"/>
      <c r="M62" s="409"/>
      <c r="N62" s="409"/>
      <c r="O62" s="373"/>
      <c r="P62" s="373"/>
      <c r="Q62" s="373"/>
      <c r="R62" s="373"/>
      <c r="S62" s="373"/>
      <c r="T62" s="373"/>
      <c r="U62" s="373"/>
      <c r="V62" s="373"/>
      <c r="W62" s="373"/>
      <c r="X62" s="373"/>
      <c r="Y62" s="373"/>
      <c r="AE62" s="376"/>
      <c r="AF62" s="376"/>
      <c r="AP62" s="373"/>
      <c r="AQ62" s="373"/>
    </row>
    <row r="63" spans="1:43" s="389" customFormat="1" ht="34.5" customHeight="1">
      <c r="A63" s="807" t="s">
        <v>893</v>
      </c>
      <c r="B63" s="1526" t="s">
        <v>881</v>
      </c>
      <c r="C63" s="1526"/>
      <c r="D63" s="1529" t="s">
        <v>882</v>
      </c>
      <c r="E63" s="1529"/>
      <c r="F63" s="1529"/>
      <c r="G63" s="372"/>
      <c r="H63" s="372"/>
      <c r="I63" s="373"/>
      <c r="J63" s="373"/>
      <c r="K63" s="373"/>
      <c r="L63" s="417"/>
      <c r="M63" s="409"/>
      <c r="N63" s="409"/>
      <c r="O63" s="373"/>
      <c r="P63" s="373"/>
      <c r="Q63" s="373"/>
      <c r="R63" s="373"/>
      <c r="S63" s="373"/>
      <c r="T63" s="373"/>
      <c r="U63" s="373"/>
      <c r="V63" s="373"/>
      <c r="W63" s="373"/>
      <c r="X63" s="373"/>
      <c r="Y63" s="373"/>
      <c r="AE63" s="376"/>
      <c r="AF63" s="376"/>
      <c r="AP63" s="373"/>
      <c r="AQ63" s="373"/>
    </row>
    <row r="64" spans="1:43" s="389" customFormat="1" ht="62.25" customHeight="1">
      <c r="A64" s="807" t="s">
        <v>561</v>
      </c>
      <c r="B64" s="1526" t="s">
        <v>883</v>
      </c>
      <c r="C64" s="1526"/>
      <c r="D64" s="1529" t="s">
        <v>892</v>
      </c>
      <c r="E64" s="1529"/>
      <c r="F64" s="1529"/>
      <c r="G64" s="372"/>
      <c r="H64" s="372"/>
      <c r="I64" s="373"/>
      <c r="J64" s="373"/>
      <c r="K64" s="373"/>
      <c r="L64" s="417"/>
      <c r="M64" s="409"/>
      <c r="N64" s="409"/>
      <c r="O64" s="373"/>
      <c r="P64" s="373"/>
      <c r="Q64" s="373"/>
      <c r="R64" s="373"/>
      <c r="S64" s="373"/>
      <c r="T64" s="373"/>
      <c r="U64" s="373"/>
      <c r="V64" s="373"/>
      <c r="W64" s="373"/>
      <c r="X64" s="373"/>
      <c r="Y64" s="373"/>
      <c r="AE64" s="376"/>
      <c r="AF64" s="376"/>
      <c r="AP64" s="373"/>
      <c r="AQ64" s="373"/>
    </row>
    <row r="65" spans="1:43" s="389" customFormat="1" ht="37.5" customHeight="1">
      <c r="A65" s="807" t="s">
        <v>903</v>
      </c>
      <c r="B65" s="1526" t="s">
        <v>894</v>
      </c>
      <c r="C65" s="1526"/>
      <c r="D65" s="1529" t="s">
        <v>919</v>
      </c>
      <c r="E65" s="1529"/>
      <c r="F65" s="1529"/>
      <c r="G65" s="372"/>
      <c r="H65" s="372"/>
      <c r="I65" s="373"/>
      <c r="J65" s="373"/>
      <c r="K65" s="373"/>
      <c r="L65" s="417"/>
      <c r="M65" s="409"/>
      <c r="N65" s="409"/>
      <c r="O65" s="373"/>
      <c r="P65" s="373"/>
      <c r="Q65" s="373"/>
      <c r="R65" s="373"/>
      <c r="S65" s="373"/>
      <c r="T65" s="373"/>
      <c r="U65" s="373"/>
      <c r="V65" s="373"/>
      <c r="W65" s="373"/>
      <c r="X65" s="373"/>
      <c r="Y65" s="373"/>
      <c r="AE65" s="376"/>
      <c r="AF65" s="376"/>
      <c r="AP65" s="373"/>
      <c r="AQ65" s="373"/>
    </row>
    <row r="66" spans="1:43" s="389" customFormat="1" ht="54" customHeight="1">
      <c r="A66" s="807" t="s">
        <v>653</v>
      </c>
      <c r="B66" s="848" t="s">
        <v>904</v>
      </c>
      <c r="C66" s="848"/>
      <c r="D66" s="1529" t="s">
        <v>914</v>
      </c>
      <c r="E66" s="1529"/>
      <c r="F66" s="1529"/>
      <c r="G66" s="372"/>
      <c r="H66" s="372"/>
      <c r="I66" s="373"/>
      <c r="J66" s="373"/>
      <c r="K66" s="373"/>
      <c r="L66" s="417"/>
      <c r="M66" s="409"/>
      <c r="N66" s="409"/>
      <c r="O66" s="373"/>
      <c r="P66" s="373"/>
      <c r="Q66" s="373"/>
      <c r="R66" s="373"/>
      <c r="S66" s="373"/>
      <c r="T66" s="373"/>
      <c r="U66" s="373"/>
      <c r="V66" s="373"/>
      <c r="W66" s="373"/>
      <c r="X66" s="373"/>
      <c r="Y66" s="373"/>
      <c r="AE66" s="376"/>
      <c r="AF66" s="376"/>
      <c r="AP66" s="373"/>
      <c r="AQ66" s="373"/>
    </row>
    <row r="67" spans="1:43" s="389" customFormat="1" ht="36" customHeight="1">
      <c r="A67" s="807" t="s">
        <v>905</v>
      </c>
      <c r="B67" s="849" t="s">
        <v>906</v>
      </c>
      <c r="C67" s="849"/>
      <c r="D67" s="1529" t="s">
        <v>915</v>
      </c>
      <c r="E67" s="1529"/>
      <c r="F67" s="1529"/>
      <c r="G67" s="372"/>
      <c r="H67" s="372"/>
      <c r="I67" s="373"/>
      <c r="J67" s="373"/>
      <c r="K67" s="373"/>
      <c r="L67" s="417"/>
      <c r="M67" s="409"/>
      <c r="N67" s="409"/>
      <c r="O67" s="373"/>
      <c r="P67" s="373"/>
      <c r="Q67" s="373"/>
      <c r="R67" s="373"/>
      <c r="S67" s="373"/>
      <c r="T67" s="373"/>
      <c r="U67" s="373"/>
      <c r="V67" s="373"/>
      <c r="W67" s="373"/>
      <c r="X67" s="373"/>
      <c r="Y67" s="373"/>
      <c r="AE67" s="376"/>
      <c r="AF67" s="376"/>
      <c r="AP67" s="373"/>
      <c r="AQ67" s="373"/>
    </row>
    <row r="68" spans="1:43" s="389" customFormat="1" ht="36" customHeight="1">
      <c r="A68" s="807" t="s">
        <v>908</v>
      </c>
      <c r="B68" s="1526" t="s">
        <v>909</v>
      </c>
      <c r="C68" s="1526"/>
      <c r="D68" s="1527" t="s">
        <v>907</v>
      </c>
      <c r="E68" s="1527"/>
      <c r="F68" s="1527"/>
      <c r="G68" s="372"/>
      <c r="H68" s="372"/>
      <c r="I68" s="373"/>
      <c r="J68" s="373"/>
      <c r="K68" s="373"/>
      <c r="L68" s="417"/>
      <c r="M68" s="409"/>
      <c r="N68" s="409"/>
      <c r="O68" s="373"/>
      <c r="P68" s="373"/>
      <c r="Q68" s="373"/>
      <c r="R68" s="373"/>
      <c r="S68" s="373"/>
      <c r="T68" s="373"/>
      <c r="U68" s="373"/>
      <c r="V68" s="373"/>
      <c r="W68" s="373"/>
      <c r="X68" s="373"/>
      <c r="Y68" s="373"/>
      <c r="AE68" s="376"/>
      <c r="AF68" s="376"/>
      <c r="AP68" s="373"/>
      <c r="AQ68" s="373"/>
    </row>
    <row r="69" spans="1:43" s="389" customFormat="1" ht="57" customHeight="1">
      <c r="A69" s="812">
        <v>1.2</v>
      </c>
      <c r="B69" s="1529" t="s">
        <v>921</v>
      </c>
      <c r="C69" s="1529"/>
      <c r="D69" s="1529"/>
      <c r="E69" s="1529"/>
      <c r="F69" s="1529"/>
      <c r="G69" s="372"/>
      <c r="H69" s="372"/>
      <c r="I69" s="373"/>
      <c r="J69" s="373"/>
      <c r="K69" s="373"/>
      <c r="L69" s="408"/>
      <c r="M69" s="409"/>
      <c r="N69" s="409"/>
      <c r="O69" s="373"/>
      <c r="P69" s="373"/>
      <c r="Q69" s="373"/>
      <c r="R69" s="373"/>
      <c r="S69" s="373"/>
      <c r="T69" s="373"/>
      <c r="U69" s="373"/>
      <c r="V69" s="373"/>
      <c r="W69" s="373"/>
      <c r="X69" s="373"/>
      <c r="Y69" s="373"/>
      <c r="AE69" s="376"/>
      <c r="AF69" s="376"/>
      <c r="AP69" s="373"/>
      <c r="AQ69" s="373"/>
    </row>
    <row r="70" spans="1:43" s="389" customFormat="1" ht="52.5" customHeight="1">
      <c r="A70" s="812">
        <v>1.3</v>
      </c>
      <c r="B70" s="1529" t="s">
        <v>853</v>
      </c>
      <c r="C70" s="1529"/>
      <c r="D70" s="1529"/>
      <c r="E70" s="1529"/>
      <c r="F70" s="1529"/>
      <c r="G70" s="372"/>
      <c r="H70" s="372"/>
      <c r="I70" s="373"/>
      <c r="J70" s="373"/>
      <c r="K70" s="373"/>
      <c r="L70" s="409"/>
      <c r="M70" s="409"/>
      <c r="N70" s="417"/>
      <c r="O70" s="373"/>
      <c r="P70" s="373"/>
      <c r="Q70" s="373"/>
      <c r="R70" s="373"/>
      <c r="S70" s="373"/>
      <c r="T70" s="373"/>
      <c r="U70" s="373"/>
      <c r="V70" s="373"/>
      <c r="W70" s="373"/>
      <c r="X70" s="373"/>
      <c r="Y70" s="373"/>
      <c r="AE70" s="376"/>
      <c r="AF70" s="376"/>
      <c r="AP70" s="373"/>
      <c r="AQ70" s="373"/>
    </row>
    <row r="71" spans="1:43" s="389" customFormat="1" ht="35.25" customHeight="1">
      <c r="A71" s="397" t="s">
        <v>743</v>
      </c>
      <c r="B71" s="1530" t="s">
        <v>786</v>
      </c>
      <c r="C71" s="1530"/>
      <c r="D71" s="1530"/>
      <c r="E71" s="1530"/>
      <c r="F71" s="1530"/>
      <c r="G71" s="372"/>
      <c r="H71" s="372"/>
      <c r="I71" s="373"/>
      <c r="J71" s="373"/>
      <c r="K71" s="373"/>
      <c r="L71" s="409"/>
      <c r="M71" s="409"/>
      <c r="N71" s="417"/>
      <c r="O71" s="373"/>
      <c r="P71" s="373"/>
      <c r="Q71" s="373"/>
      <c r="R71" s="373"/>
      <c r="S71" s="373"/>
      <c r="T71" s="373"/>
      <c r="U71" s="373"/>
      <c r="V71" s="373"/>
      <c r="W71" s="373"/>
      <c r="X71" s="373"/>
      <c r="Y71" s="373"/>
      <c r="AE71" s="376"/>
      <c r="AF71" s="376"/>
      <c r="AP71" s="373"/>
      <c r="AQ71" s="373"/>
    </row>
    <row r="72" spans="1:43" s="389" customFormat="1" ht="111" customHeight="1">
      <c r="A72" s="407">
        <v>1.1000000000000001</v>
      </c>
      <c r="B72" s="1531" t="s">
        <v>896</v>
      </c>
      <c r="C72" s="1531"/>
      <c r="D72" s="1531"/>
      <c r="E72" s="1531"/>
      <c r="F72" s="1531"/>
      <c r="G72" s="372"/>
      <c r="H72" s="372"/>
      <c r="I72" s="373"/>
      <c r="J72" s="373"/>
      <c r="K72" s="373"/>
      <c r="L72" s="409"/>
      <c r="M72" s="409"/>
      <c r="N72" s="417"/>
      <c r="O72" s="373"/>
      <c r="P72" s="373"/>
      <c r="Q72" s="373"/>
      <c r="R72" s="373"/>
      <c r="S72" s="373"/>
      <c r="T72" s="373"/>
      <c r="U72" s="373"/>
      <c r="V72" s="373"/>
      <c r="W72" s="373"/>
      <c r="X72" s="373"/>
      <c r="Y72" s="373"/>
      <c r="AE72" s="376"/>
      <c r="AF72" s="376"/>
      <c r="AP72" s="373"/>
      <c r="AQ72" s="373"/>
    </row>
    <row r="73" spans="1:43" s="389" customFormat="1" ht="20.25" customHeight="1">
      <c r="A73" s="407" t="s">
        <v>789</v>
      </c>
      <c r="B73" s="1532" t="s">
        <v>787</v>
      </c>
      <c r="C73" s="1532"/>
      <c r="D73" s="1532"/>
      <c r="E73" s="1532"/>
      <c r="F73" s="1532"/>
      <c r="G73" s="372"/>
      <c r="H73" s="372"/>
      <c r="I73" s="373"/>
      <c r="J73" s="373"/>
      <c r="K73" s="373"/>
      <c r="L73" s="409"/>
      <c r="M73" s="409"/>
      <c r="N73" s="417"/>
      <c r="O73" s="373"/>
      <c r="P73" s="373"/>
      <c r="Q73" s="373"/>
      <c r="R73" s="373"/>
      <c r="S73" s="373"/>
      <c r="T73" s="373"/>
      <c r="U73" s="373"/>
      <c r="V73" s="373"/>
      <c r="W73" s="373"/>
      <c r="X73" s="373"/>
      <c r="Y73" s="373"/>
      <c r="AE73" s="376"/>
      <c r="AF73" s="376"/>
      <c r="AP73" s="373"/>
      <c r="AQ73" s="373"/>
    </row>
    <row r="74" spans="1:43" s="389" customFormat="1" ht="20.25" customHeight="1">
      <c r="A74" s="407" t="s">
        <v>790</v>
      </c>
      <c r="B74" s="1532" t="s">
        <v>860</v>
      </c>
      <c r="C74" s="1532"/>
      <c r="D74" s="1532"/>
      <c r="E74" s="1532"/>
      <c r="F74" s="1532"/>
      <c r="G74" s="372"/>
      <c r="H74" s="372"/>
      <c r="I74" s="373"/>
      <c r="J74" s="373"/>
      <c r="K74" s="373"/>
      <c r="L74" s="409"/>
      <c r="M74" s="409"/>
      <c r="N74" s="417"/>
      <c r="O74" s="373"/>
      <c r="P74" s="373"/>
      <c r="Q74" s="373"/>
      <c r="R74" s="373"/>
      <c r="S74" s="373"/>
      <c r="T74" s="373"/>
      <c r="U74" s="373"/>
      <c r="V74" s="373"/>
      <c r="W74" s="373"/>
      <c r="X74" s="373"/>
      <c r="Y74" s="373"/>
      <c r="AE74" s="376"/>
      <c r="AF74" s="376"/>
      <c r="AP74" s="373"/>
      <c r="AQ74" s="373"/>
    </row>
    <row r="75" spans="1:43" s="389" customFormat="1" ht="20.25" customHeight="1">
      <c r="A75" s="407" t="s">
        <v>791</v>
      </c>
      <c r="B75" s="1533" t="s">
        <v>917</v>
      </c>
      <c r="C75" s="1533"/>
      <c r="D75" s="1533"/>
      <c r="E75" s="1533"/>
      <c r="F75" s="1533"/>
      <c r="G75" s="372"/>
      <c r="H75" s="372"/>
      <c r="I75" s="373"/>
      <c r="J75" s="373"/>
      <c r="K75" s="373"/>
      <c r="L75" s="409"/>
      <c r="M75" s="409"/>
      <c r="N75" s="417"/>
      <c r="O75" s="373"/>
      <c r="P75" s="373"/>
      <c r="Q75" s="373"/>
      <c r="R75" s="373"/>
      <c r="S75" s="373"/>
      <c r="T75" s="373"/>
      <c r="U75" s="373"/>
      <c r="V75" s="373"/>
      <c r="W75" s="373"/>
      <c r="X75" s="373"/>
      <c r="Y75" s="373"/>
      <c r="AE75" s="376"/>
      <c r="AF75" s="376"/>
      <c r="AP75" s="373"/>
      <c r="AQ75" s="373"/>
    </row>
    <row r="76" spans="1:43" s="389" customFormat="1" ht="20.25" customHeight="1">
      <c r="A76" s="407" t="s">
        <v>792</v>
      </c>
      <c r="B76" s="1532" t="s">
        <v>800</v>
      </c>
      <c r="C76" s="1532"/>
      <c r="D76" s="1532"/>
      <c r="E76" s="1532"/>
      <c r="F76" s="1532"/>
      <c r="G76" s="372"/>
      <c r="H76" s="372"/>
      <c r="I76" s="373"/>
      <c r="J76" s="373"/>
      <c r="K76" s="373"/>
      <c r="L76" s="409"/>
      <c r="M76" s="409"/>
      <c r="N76" s="417"/>
      <c r="O76" s="373"/>
      <c r="P76" s="373"/>
      <c r="Q76" s="373"/>
      <c r="R76" s="373"/>
      <c r="S76" s="373"/>
      <c r="T76" s="373"/>
      <c r="U76" s="373"/>
      <c r="V76" s="373"/>
      <c r="W76" s="373"/>
      <c r="X76" s="373"/>
      <c r="Y76" s="373"/>
      <c r="AE76" s="376"/>
      <c r="AF76" s="376"/>
      <c r="AP76" s="373"/>
      <c r="AQ76" s="373"/>
    </row>
    <row r="77" spans="1:43" s="389" customFormat="1" ht="20.25" customHeight="1">
      <c r="A77" s="407" t="s">
        <v>793</v>
      </c>
      <c r="B77" s="1532" t="s">
        <v>788</v>
      </c>
      <c r="C77" s="1532"/>
      <c r="D77" s="1532"/>
      <c r="E77" s="1532"/>
      <c r="F77" s="1532"/>
      <c r="G77" s="372"/>
      <c r="H77" s="372"/>
      <c r="I77" s="373"/>
      <c r="J77" s="373"/>
      <c r="K77" s="373"/>
      <c r="L77" s="409"/>
      <c r="M77" s="409"/>
      <c r="N77" s="417"/>
      <c r="O77" s="373"/>
      <c r="P77" s="373"/>
      <c r="Q77" s="373"/>
      <c r="R77" s="373"/>
      <c r="S77" s="373"/>
      <c r="T77" s="373"/>
      <c r="U77" s="373"/>
      <c r="V77" s="373"/>
      <c r="W77" s="373"/>
      <c r="X77" s="373"/>
      <c r="Y77" s="373"/>
      <c r="AE77" s="376"/>
      <c r="AF77" s="376"/>
      <c r="AP77" s="373"/>
      <c r="AQ77" s="373"/>
    </row>
    <row r="78" spans="1:43" s="389" customFormat="1" ht="9.75" customHeight="1">
      <c r="A78" s="407"/>
      <c r="B78" s="754"/>
      <c r="C78" s="754"/>
      <c r="D78" s="754"/>
      <c r="E78" s="754"/>
      <c r="F78" s="754"/>
      <c r="G78" s="372"/>
      <c r="H78" s="372"/>
      <c r="I78" s="373"/>
      <c r="J78" s="373"/>
      <c r="K78" s="373"/>
      <c r="L78" s="409"/>
      <c r="M78" s="409"/>
      <c r="N78" s="417"/>
      <c r="O78" s="373"/>
      <c r="P78" s="373"/>
      <c r="Q78" s="373"/>
      <c r="R78" s="373"/>
      <c r="S78" s="373"/>
      <c r="T78" s="373"/>
      <c r="U78" s="373"/>
      <c r="V78" s="373"/>
      <c r="W78" s="373"/>
      <c r="X78" s="373"/>
      <c r="Y78" s="373"/>
      <c r="AE78" s="376"/>
      <c r="AF78" s="376"/>
      <c r="AP78" s="373"/>
      <c r="AQ78" s="373"/>
    </row>
    <row r="79" spans="1:43" s="389" customFormat="1" ht="21.75" customHeight="1">
      <c r="A79" s="397" t="s">
        <v>742</v>
      </c>
      <c r="B79" s="1563" t="s">
        <v>794</v>
      </c>
      <c r="C79" s="1563"/>
      <c r="D79" s="1563"/>
      <c r="E79" s="1563"/>
      <c r="F79" s="1563"/>
      <c r="G79" s="372"/>
      <c r="H79" s="372"/>
      <c r="I79" s="373"/>
      <c r="J79" s="373"/>
      <c r="K79" s="373"/>
      <c r="L79" s="423" t="s">
        <v>202</v>
      </c>
      <c r="M79" s="409"/>
      <c r="N79" s="417"/>
      <c r="O79" s="373"/>
      <c r="P79" s="373"/>
      <c r="Q79" s="373"/>
      <c r="R79" s="373"/>
      <c r="S79" s="373"/>
      <c r="T79" s="373"/>
      <c r="U79" s="373"/>
      <c r="V79" s="373"/>
      <c r="W79" s="373"/>
      <c r="X79" s="373"/>
      <c r="Y79" s="373"/>
      <c r="AE79" s="376"/>
      <c r="AF79" s="376"/>
      <c r="AP79" s="373"/>
      <c r="AQ79" s="373"/>
    </row>
    <row r="80" spans="1:43" ht="50.25" customHeight="1">
      <c r="A80" s="424">
        <v>1</v>
      </c>
      <c r="B80" s="1521" t="s">
        <v>203</v>
      </c>
      <c r="C80" s="1521"/>
      <c r="D80" s="1521"/>
      <c r="E80" s="1521"/>
      <c r="F80" s="1521"/>
      <c r="L80" s="423"/>
      <c r="M80" s="409"/>
      <c r="N80" s="417"/>
    </row>
    <row r="81" spans="1:41" ht="48.75" customHeight="1">
      <c r="A81" s="424">
        <v>2</v>
      </c>
      <c r="B81" s="1521" t="s">
        <v>854</v>
      </c>
      <c r="C81" s="1521"/>
      <c r="D81" s="1521"/>
      <c r="E81" s="1521"/>
      <c r="F81" s="1521"/>
      <c r="L81" s="423"/>
      <c r="M81" s="409"/>
      <c r="N81" s="417"/>
    </row>
    <row r="82" spans="1:41" ht="81.75" customHeight="1">
      <c r="A82" s="424">
        <v>3</v>
      </c>
      <c r="B82" s="1521" t="s">
        <v>795</v>
      </c>
      <c r="C82" s="1521"/>
      <c r="D82" s="1521"/>
      <c r="E82" s="1521"/>
      <c r="F82" s="1521"/>
      <c r="L82" s="423"/>
      <c r="M82" s="409"/>
      <c r="N82" s="409"/>
    </row>
    <row r="83" spans="1:41" ht="106.5" customHeight="1">
      <c r="A83" s="407">
        <v>3.1</v>
      </c>
      <c r="B83" s="1522" t="s">
        <v>796</v>
      </c>
      <c r="C83" s="1522"/>
      <c r="D83" s="1522"/>
      <c r="E83" s="1522"/>
      <c r="F83" s="1522"/>
      <c r="H83" s="427"/>
      <c r="L83" s="423"/>
      <c r="M83" s="409"/>
      <c r="N83" s="409"/>
    </row>
    <row r="84" spans="1:41" ht="59.25" customHeight="1">
      <c r="A84" s="407">
        <v>3.2</v>
      </c>
      <c r="B84" s="1522" t="s">
        <v>797</v>
      </c>
      <c r="C84" s="1522"/>
      <c r="D84" s="1522"/>
      <c r="E84" s="1522"/>
      <c r="F84" s="1522"/>
      <c r="H84" s="427"/>
      <c r="L84" s="423"/>
      <c r="M84" s="409"/>
      <c r="N84" s="409"/>
    </row>
    <row r="85" spans="1:41" ht="51" customHeight="1">
      <c r="A85" s="407">
        <v>4</v>
      </c>
      <c r="B85" s="1522" t="s">
        <v>855</v>
      </c>
      <c r="C85" s="1522"/>
      <c r="D85" s="1522"/>
      <c r="E85" s="1522"/>
      <c r="F85" s="1522"/>
      <c r="H85" s="427"/>
      <c r="L85" s="423"/>
      <c r="M85" s="409"/>
      <c r="N85" s="409"/>
    </row>
    <row r="86" spans="1:41" ht="57.75" customHeight="1">
      <c r="A86" s="426">
        <v>4.0999999999999996</v>
      </c>
      <c r="B86" s="1521" t="s">
        <v>856</v>
      </c>
      <c r="C86" s="1521"/>
      <c r="D86" s="1521"/>
      <c r="E86" s="1521"/>
      <c r="F86" s="1521"/>
      <c r="L86" s="423"/>
      <c r="M86" s="409"/>
      <c r="N86" s="409"/>
    </row>
    <row r="87" spans="1:41" ht="72" customHeight="1">
      <c r="A87" s="426">
        <v>4.2</v>
      </c>
      <c r="B87" s="1521" t="s">
        <v>857</v>
      </c>
      <c r="C87" s="1521"/>
      <c r="D87" s="1521"/>
      <c r="E87" s="1521"/>
      <c r="F87" s="1521"/>
      <c r="L87" s="423"/>
      <c r="M87" s="409"/>
      <c r="N87" s="409"/>
    </row>
    <row r="88" spans="1:41" ht="6" customHeight="1">
      <c r="A88" s="426"/>
      <c r="B88" s="1524"/>
      <c r="C88" s="1524"/>
      <c r="D88" s="1524"/>
      <c r="E88" s="1524"/>
      <c r="F88" s="1524"/>
      <c r="L88" s="423"/>
      <c r="M88" s="409"/>
      <c r="N88" s="409"/>
    </row>
    <row r="89" spans="1:41" ht="31.5" customHeight="1">
      <c r="A89" s="426">
        <v>4.3</v>
      </c>
      <c r="B89" s="1524" t="s">
        <v>858</v>
      </c>
      <c r="C89" s="1524"/>
      <c r="D89" s="1524"/>
      <c r="E89" s="1524"/>
      <c r="F89" s="1524"/>
      <c r="L89" s="423"/>
      <c r="M89" s="409"/>
      <c r="N89" s="409"/>
    </row>
    <row r="90" spans="1:41">
      <c r="A90" s="426"/>
      <c r="B90" s="1521"/>
      <c r="C90" s="1521"/>
      <c r="D90" s="1521"/>
      <c r="E90" s="1521"/>
      <c r="F90" s="1521"/>
      <c r="L90" s="423"/>
      <c r="M90" s="409"/>
      <c r="N90" s="409"/>
    </row>
    <row r="91" spans="1:41" ht="18.75" customHeight="1">
      <c r="A91" s="428" t="s">
        <v>798</v>
      </c>
      <c r="B91" s="1519" t="s">
        <v>204</v>
      </c>
      <c r="C91" s="1519"/>
      <c r="D91" s="1519"/>
      <c r="E91" s="1519"/>
      <c r="F91" s="1519"/>
      <c r="L91" s="423"/>
      <c r="M91" s="409"/>
      <c r="N91" s="409"/>
    </row>
    <row r="92" spans="1:41" s="372" customFormat="1" ht="7.5" customHeight="1">
      <c r="A92" s="375"/>
      <c r="B92" s="1520"/>
      <c r="C92" s="1520"/>
      <c r="D92" s="1520"/>
      <c r="E92" s="1520"/>
      <c r="F92" s="1520"/>
      <c r="H92" s="374"/>
      <c r="Z92" s="416"/>
      <c r="AA92" s="416"/>
      <c r="AB92" s="416"/>
      <c r="AC92" s="416"/>
      <c r="AD92" s="416"/>
      <c r="AE92" s="376"/>
      <c r="AF92" s="376"/>
      <c r="AG92" s="416"/>
      <c r="AH92" s="416"/>
      <c r="AI92" s="416"/>
      <c r="AJ92" s="416"/>
      <c r="AK92" s="416"/>
      <c r="AL92" s="416"/>
      <c r="AM92" s="416"/>
      <c r="AN92" s="416"/>
      <c r="AO92" s="416"/>
    </row>
    <row r="93" spans="1:41" ht="162.75" hidden="1" customHeight="1">
      <c r="A93" s="426" t="s">
        <v>205</v>
      </c>
      <c r="B93" s="1495" t="s">
        <v>206</v>
      </c>
      <c r="C93" s="1495"/>
      <c r="D93" s="1495"/>
      <c r="E93" s="1495"/>
      <c r="F93" s="1495"/>
      <c r="L93" s="423"/>
      <c r="M93" s="409"/>
      <c r="N93" s="409"/>
    </row>
    <row r="94" spans="1:41" ht="84" hidden="1" customHeight="1">
      <c r="A94" s="426"/>
      <c r="B94" s="1495" t="s">
        <v>207</v>
      </c>
      <c r="C94" s="1495"/>
      <c r="D94" s="1495"/>
      <c r="E94" s="1495"/>
      <c r="F94" s="1495"/>
      <c r="L94" s="423"/>
      <c r="M94" s="409"/>
      <c r="N94" s="409"/>
    </row>
    <row r="95" spans="1:41" ht="94.5" hidden="1" customHeight="1">
      <c r="A95" s="426" t="s">
        <v>208</v>
      </c>
      <c r="B95" s="1525" t="str">
        <f>"Further, M/s. "&amp;E6&amp;Z95</f>
        <v>Further, M/s. Indicate the name of Associate here, if applicable.,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v>
      </c>
      <c r="C95" s="1525"/>
      <c r="D95" s="1525"/>
      <c r="E95" s="1525"/>
      <c r="F95" s="1525"/>
      <c r="G95" s="430"/>
      <c r="H95" s="1523"/>
      <c r="I95" s="1523"/>
      <c r="J95" s="389"/>
      <c r="K95" s="430"/>
      <c r="L95" s="423"/>
      <c r="M95" s="409"/>
      <c r="N95" s="409"/>
      <c r="Z95" s="431" t="s">
        <v>209</v>
      </c>
    </row>
    <row r="96" spans="1:41" ht="192" hidden="1" customHeight="1">
      <c r="A96" s="426"/>
      <c r="B96" s="1495" t="s">
        <v>210</v>
      </c>
      <c r="C96" s="1495"/>
      <c r="D96" s="1495"/>
      <c r="E96" s="1495"/>
      <c r="F96" s="1495"/>
      <c r="L96" s="423"/>
      <c r="M96" s="409"/>
      <c r="N96" s="409"/>
    </row>
    <row r="97" spans="1:14" ht="91.5" customHeight="1">
      <c r="A97" s="407">
        <v>1</v>
      </c>
      <c r="B97" s="1521" t="s">
        <v>859</v>
      </c>
      <c r="C97" s="1521"/>
      <c r="D97" s="1521"/>
      <c r="E97" s="1521"/>
      <c r="F97" s="1521"/>
      <c r="L97" s="423"/>
      <c r="M97" s="409"/>
      <c r="N97" s="409"/>
    </row>
    <row r="98" spans="1:14" ht="67.5" customHeight="1">
      <c r="A98" s="426"/>
      <c r="B98" s="1521" t="s">
        <v>364</v>
      </c>
      <c r="C98" s="1521"/>
      <c r="D98" s="1521"/>
      <c r="E98" s="1521"/>
      <c r="F98" s="1521"/>
      <c r="L98" s="423"/>
      <c r="M98" s="409"/>
      <c r="N98" s="409"/>
    </row>
    <row r="99" spans="1:14" ht="34.5" customHeight="1">
      <c r="A99" s="407">
        <v>2</v>
      </c>
      <c r="B99" s="1495" t="s">
        <v>799</v>
      </c>
      <c r="C99" s="1495"/>
      <c r="D99" s="1495"/>
      <c r="E99" s="1495"/>
      <c r="F99" s="1495"/>
      <c r="L99" s="423"/>
      <c r="M99" s="409"/>
      <c r="N99" s="409"/>
    </row>
    <row r="100" spans="1:14" ht="6" customHeight="1">
      <c r="A100" s="407"/>
      <c r="B100" s="1495"/>
      <c r="C100" s="1495"/>
      <c r="D100" s="1495"/>
      <c r="E100" s="1495"/>
      <c r="F100" s="1495"/>
      <c r="L100" s="423"/>
      <c r="M100" s="409"/>
      <c r="N100" s="409"/>
    </row>
    <row r="101" spans="1:14" ht="23.25" customHeight="1">
      <c r="A101" s="407" t="s">
        <v>569</v>
      </c>
      <c r="B101" s="1495" t="s">
        <v>211</v>
      </c>
      <c r="C101" s="1495"/>
      <c r="D101" s="1495" t="s">
        <v>134</v>
      </c>
      <c r="E101" s="1495"/>
      <c r="F101" s="1495"/>
      <c r="L101" s="423"/>
      <c r="M101" s="409"/>
      <c r="N101" s="409"/>
    </row>
    <row r="102" spans="1:14" ht="21.75" customHeight="1">
      <c r="A102" s="407" t="s">
        <v>570</v>
      </c>
      <c r="B102" s="1495" t="s">
        <v>212</v>
      </c>
      <c r="C102" s="1495"/>
      <c r="D102" s="1495" t="s">
        <v>213</v>
      </c>
      <c r="E102" s="1495"/>
      <c r="F102" s="1495"/>
      <c r="L102" s="423"/>
      <c r="M102" s="409"/>
      <c r="N102" s="409"/>
    </row>
    <row r="103" spans="1:14" ht="24" hidden="1" customHeight="1">
      <c r="A103" s="407"/>
      <c r="B103" s="1495"/>
      <c r="C103" s="1495"/>
      <c r="D103" s="1495"/>
      <c r="E103" s="1495"/>
      <c r="F103" s="1495"/>
      <c r="L103" s="423"/>
      <c r="M103" s="409"/>
      <c r="N103" s="409"/>
    </row>
    <row r="104" spans="1:14" ht="23.25" customHeight="1">
      <c r="A104" s="407" t="s">
        <v>675</v>
      </c>
      <c r="B104" s="1495" t="s">
        <v>214</v>
      </c>
      <c r="C104" s="1495"/>
      <c r="D104" s="1495" t="s">
        <v>215</v>
      </c>
      <c r="E104" s="1495"/>
      <c r="F104" s="1495"/>
      <c r="L104" s="423"/>
      <c r="M104" s="409"/>
      <c r="N104" s="409"/>
    </row>
    <row r="105" spans="1:14" ht="24" customHeight="1">
      <c r="A105" s="407" t="s">
        <v>572</v>
      </c>
      <c r="B105" s="1495" t="s">
        <v>216</v>
      </c>
      <c r="C105" s="1495"/>
      <c r="D105" s="1495" t="s">
        <v>217</v>
      </c>
      <c r="E105" s="1495"/>
      <c r="F105" s="1495"/>
      <c r="L105" s="423"/>
      <c r="M105" s="409"/>
      <c r="N105" s="409"/>
    </row>
    <row r="106" spans="1:14" ht="21" customHeight="1">
      <c r="A106" s="808" t="s">
        <v>676</v>
      </c>
      <c r="B106" s="1495" t="s">
        <v>218</v>
      </c>
      <c r="C106" s="1495"/>
      <c r="D106" s="1495" t="s">
        <v>541</v>
      </c>
      <c r="E106" s="1495"/>
      <c r="F106" s="1495"/>
      <c r="L106" s="423"/>
      <c r="M106" s="409"/>
      <c r="N106" s="409"/>
    </row>
    <row r="107" spans="1:14" ht="21" customHeight="1">
      <c r="A107" s="407" t="s">
        <v>574</v>
      </c>
      <c r="B107" s="1495" t="s">
        <v>219</v>
      </c>
      <c r="C107" s="1495"/>
      <c r="D107" s="1495" t="s">
        <v>220</v>
      </c>
      <c r="E107" s="1495"/>
      <c r="F107" s="1495"/>
      <c r="L107" s="423"/>
      <c r="M107" s="409"/>
      <c r="N107" s="409"/>
    </row>
    <row r="108" spans="1:14" ht="22.5" customHeight="1">
      <c r="A108" s="407" t="s">
        <v>172</v>
      </c>
      <c r="B108" s="1495" t="s">
        <v>221</v>
      </c>
      <c r="C108" s="1495"/>
      <c r="D108" s="1495" t="s">
        <v>222</v>
      </c>
      <c r="E108" s="1495"/>
      <c r="F108" s="1495"/>
      <c r="L108" s="423"/>
      <c r="M108" s="409"/>
      <c r="N108" s="409"/>
    </row>
    <row r="109" spans="1:14" ht="24" customHeight="1">
      <c r="A109" s="407" t="s">
        <v>175</v>
      </c>
      <c r="B109" s="1495" t="s">
        <v>223</v>
      </c>
      <c r="C109" s="1495"/>
      <c r="D109" s="1495" t="s">
        <v>224</v>
      </c>
      <c r="E109" s="1495"/>
      <c r="F109" s="1495"/>
      <c r="L109" s="423"/>
      <c r="M109" s="409"/>
      <c r="N109" s="409"/>
    </row>
    <row r="110" spans="1:14" ht="22.5" customHeight="1">
      <c r="A110" s="407" t="s">
        <v>538</v>
      </c>
      <c r="B110" s="1495" t="s">
        <v>225</v>
      </c>
      <c r="C110" s="1495"/>
      <c r="D110" s="1495" t="s">
        <v>226</v>
      </c>
      <c r="E110" s="1495"/>
      <c r="F110" s="1495"/>
      <c r="L110" s="423"/>
      <c r="M110" s="409"/>
      <c r="N110" s="409"/>
    </row>
    <row r="111" spans="1:14" ht="23.25" customHeight="1">
      <c r="A111" s="407" t="s">
        <v>180</v>
      </c>
      <c r="B111" s="1495" t="s">
        <v>227</v>
      </c>
      <c r="C111" s="1495"/>
      <c r="D111" s="1495" t="s">
        <v>228</v>
      </c>
      <c r="E111" s="1495"/>
      <c r="F111" s="1495"/>
      <c r="L111" s="423"/>
      <c r="M111" s="409"/>
      <c r="N111" s="409"/>
    </row>
    <row r="112" spans="1:14" ht="21" customHeight="1">
      <c r="A112" s="407" t="s">
        <v>181</v>
      </c>
      <c r="B112" s="1495" t="s">
        <v>229</v>
      </c>
      <c r="C112" s="1495"/>
      <c r="D112" s="1495" t="s">
        <v>230</v>
      </c>
      <c r="E112" s="1495"/>
      <c r="F112" s="1495"/>
      <c r="L112" s="423"/>
      <c r="M112" s="409"/>
      <c r="N112" s="409"/>
    </row>
    <row r="113" spans="1:14" ht="22.5" customHeight="1">
      <c r="A113" s="407" t="s">
        <v>184</v>
      </c>
      <c r="B113" s="1495" t="s">
        <v>231</v>
      </c>
      <c r="C113" s="1495"/>
      <c r="D113" s="1495" t="s">
        <v>232</v>
      </c>
      <c r="E113" s="1495"/>
      <c r="F113" s="1495"/>
      <c r="L113" s="423"/>
      <c r="M113" s="409"/>
      <c r="N113" s="409"/>
    </row>
    <row r="114" spans="1:14" ht="34.5" customHeight="1">
      <c r="A114" s="407" t="s">
        <v>187</v>
      </c>
      <c r="B114" s="1495" t="s">
        <v>233</v>
      </c>
      <c r="C114" s="1495"/>
      <c r="D114" s="1495" t="s">
        <v>234</v>
      </c>
      <c r="E114" s="1495"/>
      <c r="F114" s="1495"/>
      <c r="L114" s="423"/>
      <c r="M114" s="409"/>
      <c r="N114" s="409"/>
    </row>
    <row r="115" spans="1:14" ht="35.25" customHeight="1">
      <c r="A115" s="407"/>
      <c r="B115" s="1495" t="s">
        <v>235</v>
      </c>
      <c r="C115" s="1495"/>
      <c r="D115" s="1495"/>
      <c r="E115" s="1495"/>
      <c r="F115" s="1495"/>
      <c r="L115" s="423"/>
      <c r="M115" s="409"/>
      <c r="N115" s="409"/>
    </row>
    <row r="116" spans="1:14" ht="46.5" customHeight="1">
      <c r="A116" s="407">
        <v>3</v>
      </c>
      <c r="B116" s="1495" t="s">
        <v>236</v>
      </c>
      <c r="C116" s="1495"/>
      <c r="D116" s="1495"/>
      <c r="E116" s="1495"/>
      <c r="F116" s="1495"/>
      <c r="L116" s="423"/>
      <c r="M116" s="409"/>
      <c r="N116" s="409"/>
    </row>
    <row r="117" spans="1:14" ht="46.5" customHeight="1">
      <c r="A117" s="407">
        <v>4</v>
      </c>
      <c r="B117" s="1495" t="s">
        <v>822</v>
      </c>
      <c r="C117" s="1495"/>
      <c r="D117" s="1495"/>
      <c r="E117" s="1495"/>
      <c r="F117" s="1495"/>
      <c r="L117" s="423"/>
      <c r="M117" s="409"/>
      <c r="N117" s="409"/>
    </row>
    <row r="118" spans="1:14" ht="60" customHeight="1">
      <c r="A118" s="407">
        <v>5</v>
      </c>
      <c r="B118" s="1495" t="s">
        <v>818</v>
      </c>
      <c r="C118" s="1495"/>
      <c r="D118" s="1495"/>
      <c r="E118" s="1495"/>
      <c r="F118" s="1495"/>
      <c r="L118" s="423"/>
      <c r="M118" s="409"/>
      <c r="N118" s="409"/>
    </row>
    <row r="119" spans="1:14" ht="46.5" customHeight="1">
      <c r="A119" s="407">
        <v>6</v>
      </c>
      <c r="B119" s="1495" t="s">
        <v>237</v>
      </c>
      <c r="C119" s="1495"/>
      <c r="D119" s="1495"/>
      <c r="E119" s="1495"/>
      <c r="F119" s="1495"/>
      <c r="L119" s="423"/>
      <c r="M119" s="409"/>
      <c r="N119" s="409"/>
    </row>
    <row r="120" spans="1:14" ht="27" customHeight="1">
      <c r="A120" s="407">
        <v>7</v>
      </c>
      <c r="B120" s="1495" t="s">
        <v>238</v>
      </c>
      <c r="C120" s="1495"/>
      <c r="D120" s="1495"/>
      <c r="E120" s="1495"/>
      <c r="F120" s="1495"/>
      <c r="L120" s="423"/>
      <c r="M120" s="409"/>
      <c r="N120" s="409"/>
    </row>
    <row r="121" spans="1:14" ht="46.5" hidden="1" customHeight="1">
      <c r="A121" s="534"/>
      <c r="B121" s="1510"/>
      <c r="C121" s="1510"/>
      <c r="D121" s="1510"/>
      <c r="E121" s="1510"/>
      <c r="F121" s="1510"/>
      <c r="L121" s="423"/>
      <c r="M121" s="409"/>
      <c r="N121" s="409"/>
    </row>
    <row r="122" spans="1:14" ht="34.5" hidden="1" customHeight="1">
      <c r="A122" s="407"/>
      <c r="B122" s="1511"/>
      <c r="C122" s="1511"/>
      <c r="D122" s="1511"/>
      <c r="E122" s="1511"/>
      <c r="F122" s="432"/>
      <c r="L122" s="423"/>
      <c r="M122" s="409"/>
      <c r="N122" s="409"/>
    </row>
    <row r="123" spans="1:14" ht="30.75" hidden="1" customHeight="1">
      <c r="A123" s="407"/>
      <c r="B123" s="1512"/>
      <c r="C123" s="1513"/>
      <c r="D123" s="1512"/>
      <c r="E123" s="1513"/>
      <c r="F123" s="433"/>
      <c r="L123" s="423"/>
      <c r="M123" s="409"/>
      <c r="N123" s="409"/>
    </row>
    <row r="124" spans="1:14" ht="32.25" hidden="1" customHeight="1">
      <c r="A124" s="407"/>
      <c r="B124" s="1514"/>
      <c r="C124" s="1515"/>
      <c r="D124" s="1514"/>
      <c r="E124" s="1515"/>
      <c r="F124" s="434"/>
      <c r="L124" s="423"/>
      <c r="M124" s="409"/>
      <c r="N124" s="409"/>
    </row>
    <row r="125" spans="1:14" ht="36" hidden="1" customHeight="1">
      <c r="A125" s="407"/>
      <c r="B125" s="1516"/>
      <c r="C125" s="1517"/>
      <c r="D125" s="1516"/>
      <c r="E125" s="1517"/>
      <c r="F125" s="435"/>
      <c r="L125" s="423"/>
      <c r="M125" s="409"/>
      <c r="N125" s="409"/>
    </row>
    <row r="126" spans="1:14" ht="21.75" hidden="1" customHeight="1">
      <c r="A126" s="407"/>
      <c r="B126" s="1508"/>
      <c r="C126" s="1508"/>
      <c r="D126" s="1509"/>
      <c r="E126" s="1509"/>
      <c r="F126" s="438"/>
      <c r="L126" s="423"/>
      <c r="M126" s="409"/>
      <c r="N126" s="409"/>
    </row>
    <row r="127" spans="1:14" ht="16.5" hidden="1" customHeight="1">
      <c r="A127" s="407"/>
      <c r="B127" s="436"/>
      <c r="C127" s="436"/>
      <c r="D127" s="437"/>
      <c r="E127" s="437"/>
      <c r="F127" s="438"/>
      <c r="L127" s="423"/>
      <c r="M127" s="409"/>
      <c r="N127" s="409"/>
    </row>
    <row r="128" spans="1:14" ht="51" hidden="1" customHeight="1">
      <c r="A128" s="407" t="s">
        <v>365</v>
      </c>
      <c r="B128" s="1518" t="s">
        <v>239</v>
      </c>
      <c r="C128" s="1518"/>
      <c r="D128" s="1518"/>
      <c r="E128" s="1518"/>
      <c r="F128" s="1518"/>
      <c r="G128" s="439">
        <f>'Names of Bidder'!H8</f>
        <v>1</v>
      </c>
      <c r="L128" s="423"/>
      <c r="M128" s="409"/>
      <c r="N128" s="409"/>
    </row>
    <row r="129" spans="1:58" ht="60" customHeight="1">
      <c r="A129" s="407">
        <v>8</v>
      </c>
      <c r="B129" s="1501" t="s">
        <v>240</v>
      </c>
      <c r="C129" s="1501"/>
      <c r="D129" s="1501"/>
      <c r="E129" s="1501"/>
      <c r="F129" s="1501"/>
      <c r="L129" s="423"/>
      <c r="M129" s="409"/>
      <c r="N129" s="409"/>
    </row>
    <row r="130" spans="1:58" ht="17.25" customHeight="1">
      <c r="B130" s="440"/>
      <c r="C130" s="441"/>
      <c r="D130" s="441"/>
      <c r="E130" s="442"/>
      <c r="F130" s="442"/>
    </row>
    <row r="131" spans="1:58" ht="19.5" customHeight="1">
      <c r="B131" s="443" t="s">
        <v>241</v>
      </c>
      <c r="C131" s="444"/>
      <c r="D131" s="445"/>
      <c r="E131" s="445"/>
      <c r="F131" s="445"/>
    </row>
    <row r="132" spans="1:58" ht="0.6" customHeight="1">
      <c r="B132" s="443"/>
      <c r="C132" s="444"/>
      <c r="D132" s="445"/>
      <c r="E132" s="445"/>
      <c r="F132" s="445"/>
    </row>
    <row r="133" spans="1:58" ht="21" customHeight="1">
      <c r="B133" s="446"/>
      <c r="C133" s="445"/>
      <c r="D133" s="445"/>
      <c r="E133" s="443"/>
      <c r="F133" s="447" t="s">
        <v>376</v>
      </c>
    </row>
    <row r="134" spans="1:58" ht="15.75" customHeight="1">
      <c r="B134" s="446"/>
      <c r="C134" s="445"/>
      <c r="D134" s="445"/>
      <c r="E134" s="443"/>
      <c r="F134" s="447"/>
    </row>
    <row r="135" spans="1:58" ht="21" customHeight="1">
      <c r="B135" s="446"/>
      <c r="C135" s="445"/>
      <c r="E135" s="622" t="s">
        <v>258</v>
      </c>
      <c r="F135" s="443" t="str">
        <f>IF(BF135=1,'Attach 3 (JV)'!B7,'Attach 3 (JV)'!A6)</f>
        <v/>
      </c>
      <c r="BF135" s="373">
        <f>'Names of Bidder'!G9</f>
        <v>1</v>
      </c>
    </row>
    <row r="136" spans="1:58" ht="15.75" customHeight="1">
      <c r="A136" s="809"/>
      <c r="B136" s="373"/>
      <c r="C136" s="448"/>
      <c r="D136" s="373"/>
      <c r="E136" s="449"/>
      <c r="F136" s="374"/>
      <c r="BF136" s="373">
        <f>'Names of Bidder'!G10</f>
        <v>0</v>
      </c>
    </row>
    <row r="137" spans="1:58" ht="25.9" customHeight="1">
      <c r="A137" s="375" t="s">
        <v>499</v>
      </c>
      <c r="B137" s="1502" t="str">
        <f>'Attach 3 (JV)'!B12</f>
        <v>--</v>
      </c>
      <c r="C137" s="1502"/>
      <c r="D137" s="450" t="s">
        <v>242</v>
      </c>
      <c r="E137" s="450" t="str">
        <f>'Attach 3 (JV)'!F12</f>
        <v/>
      </c>
      <c r="F137" s="451" t="str">
        <f>'Attach 3 (JV)'!F12</f>
        <v/>
      </c>
    </row>
    <row r="138" spans="1:58" ht="18.75" customHeight="1">
      <c r="A138" s="375" t="s">
        <v>500</v>
      </c>
      <c r="B138" s="1504" t="str">
        <f>'Attach 3 (JV)'!B13</f>
        <v/>
      </c>
      <c r="C138" s="1504"/>
      <c r="D138" s="1505" t="s">
        <v>378</v>
      </c>
      <c r="E138" s="1505"/>
      <c r="F138" s="451" t="str">
        <f>'Attach 3 (JV)'!F13</f>
        <v/>
      </c>
    </row>
    <row r="139" spans="1:58" s="372" customFormat="1" ht="17.45" customHeight="1">
      <c r="A139" s="375"/>
      <c r="F139" s="451"/>
      <c r="Z139" s="416"/>
      <c r="AA139" s="416"/>
      <c r="AB139" s="416"/>
      <c r="AC139" s="416"/>
      <c r="AD139" s="416"/>
      <c r="AE139" s="376"/>
      <c r="AF139" s="376"/>
      <c r="AG139" s="416"/>
      <c r="AH139" s="416"/>
      <c r="AI139" s="416"/>
      <c r="AJ139" s="416"/>
      <c r="AK139" s="416"/>
      <c r="AL139" s="416"/>
      <c r="AM139" s="416"/>
      <c r="AN139" s="416"/>
      <c r="AO139" s="416"/>
    </row>
    <row r="140" spans="1:58" ht="15.6" hidden="1" customHeight="1">
      <c r="B140" s="372"/>
      <c r="D140" s="373"/>
      <c r="E140" s="449"/>
    </row>
    <row r="141" spans="1:58" s="372" customFormat="1" ht="18.75" customHeight="1">
      <c r="A141" s="810" t="s">
        <v>498</v>
      </c>
      <c r="B141" s="452"/>
      <c r="C141" s="453"/>
      <c r="D141" s="454"/>
      <c r="E141" s="455"/>
      <c r="F141" s="454"/>
      <c r="H141" s="374"/>
      <c r="Z141" s="416"/>
      <c r="AA141" s="416"/>
      <c r="AB141" s="416"/>
      <c r="AC141" s="416"/>
      <c r="AD141" s="416"/>
      <c r="AE141" s="376"/>
      <c r="AF141" s="376"/>
      <c r="AG141" s="416"/>
      <c r="AH141" s="416"/>
      <c r="AI141" s="416"/>
      <c r="AJ141" s="416"/>
      <c r="AK141" s="416"/>
      <c r="AL141" s="416"/>
      <c r="AM141" s="416"/>
      <c r="AN141" s="416"/>
      <c r="AO141" s="416"/>
    </row>
    <row r="142" spans="1:58" s="372" customFormat="1" ht="18.75" customHeight="1">
      <c r="A142" s="1503" t="s">
        <v>512</v>
      </c>
      <c r="B142" s="1503"/>
      <c r="C142" s="1503"/>
      <c r="D142" s="1498"/>
      <c r="E142" s="1498"/>
      <c r="F142" s="1498"/>
      <c r="H142" s="374"/>
      <c r="Z142" s="416"/>
      <c r="AA142" s="416"/>
      <c r="AB142" s="416"/>
      <c r="AC142" s="416"/>
      <c r="AD142" s="416"/>
      <c r="AE142" s="376"/>
      <c r="AF142" s="376"/>
      <c r="AG142" s="416"/>
      <c r="AH142" s="416"/>
      <c r="AI142" s="416"/>
      <c r="AJ142" s="416"/>
      <c r="AK142" s="416"/>
      <c r="AL142" s="416"/>
      <c r="AM142" s="416"/>
      <c r="AN142" s="416"/>
      <c r="AO142" s="416"/>
    </row>
    <row r="143" spans="1:58" s="372" customFormat="1" ht="18.75" customHeight="1">
      <c r="A143" s="1494"/>
      <c r="B143" s="1494"/>
      <c r="C143" s="1494"/>
      <c r="D143" s="456"/>
      <c r="E143" s="456"/>
      <c r="F143" s="456"/>
      <c r="H143" s="374"/>
      <c r="Z143" s="416"/>
      <c r="AA143" s="416"/>
      <c r="AB143" s="416"/>
      <c r="AC143" s="416"/>
      <c r="AD143" s="416"/>
      <c r="AE143" s="376"/>
      <c r="AF143" s="376"/>
      <c r="AG143" s="416"/>
      <c r="AH143" s="416"/>
      <c r="AI143" s="416"/>
      <c r="AJ143" s="416"/>
      <c r="AK143" s="416"/>
      <c r="AL143" s="416"/>
      <c r="AM143" s="416"/>
      <c r="AN143" s="416"/>
      <c r="AO143" s="416"/>
    </row>
    <row r="144" spans="1:58" s="372" customFormat="1" ht="18.75" customHeight="1">
      <c r="A144" s="1497"/>
      <c r="B144" s="1497"/>
      <c r="C144" s="1497"/>
      <c r="D144" s="456"/>
      <c r="E144" s="456"/>
      <c r="F144" s="456"/>
      <c r="H144" s="374"/>
      <c r="Z144" s="416"/>
      <c r="AA144" s="416"/>
      <c r="AB144" s="416"/>
      <c r="AC144" s="416"/>
      <c r="AD144" s="416"/>
      <c r="AE144" s="376"/>
      <c r="AF144" s="376"/>
      <c r="AG144" s="416"/>
      <c r="AH144" s="416"/>
      <c r="AI144" s="416"/>
      <c r="AJ144" s="416"/>
      <c r="AK144" s="416"/>
      <c r="AL144" s="416"/>
      <c r="AM144" s="416"/>
      <c r="AN144" s="416"/>
      <c r="AO144" s="416"/>
    </row>
    <row r="145" spans="1:41" s="372" customFormat="1" ht="18.75" customHeight="1">
      <c r="A145" s="1506" t="s">
        <v>513</v>
      </c>
      <c r="B145" s="1506"/>
      <c r="C145" s="1506"/>
      <c r="D145" s="1498"/>
      <c r="E145" s="1498"/>
      <c r="F145" s="1498"/>
      <c r="H145" s="374"/>
      <c r="Z145" s="416"/>
      <c r="AA145" s="416"/>
      <c r="AB145" s="416"/>
      <c r="AC145" s="416"/>
      <c r="AD145" s="416"/>
      <c r="AE145" s="376"/>
      <c r="AF145" s="376"/>
      <c r="AG145" s="416"/>
      <c r="AH145" s="416"/>
      <c r="AI145" s="416"/>
      <c r="AJ145" s="416"/>
      <c r="AK145" s="416"/>
      <c r="AL145" s="416"/>
      <c r="AM145" s="416"/>
      <c r="AN145" s="416"/>
      <c r="AO145" s="416"/>
    </row>
    <row r="146" spans="1:41" s="372" customFormat="1" ht="18.75" customHeight="1">
      <c r="A146" s="1506" t="s">
        <v>243</v>
      </c>
      <c r="B146" s="1506"/>
      <c r="C146" s="1506"/>
      <c r="D146" s="1507"/>
      <c r="E146" s="1507"/>
      <c r="F146" s="1507"/>
      <c r="H146" s="374"/>
      <c r="Z146" s="416"/>
      <c r="AA146" s="416"/>
      <c r="AB146" s="416"/>
      <c r="AC146" s="416"/>
      <c r="AD146" s="416"/>
      <c r="AE146" s="376"/>
      <c r="AF146" s="376"/>
      <c r="AG146" s="416"/>
      <c r="AH146" s="416"/>
      <c r="AI146" s="416"/>
      <c r="AJ146" s="416"/>
      <c r="AK146" s="416"/>
      <c r="AL146" s="416"/>
      <c r="AM146" s="416"/>
      <c r="AN146" s="416"/>
      <c r="AO146" s="416"/>
    </row>
    <row r="147" spans="1:41" s="372" customFormat="1" ht="18.75" customHeight="1">
      <c r="A147" s="1506" t="s">
        <v>514</v>
      </c>
      <c r="B147" s="1506"/>
      <c r="C147" s="1506"/>
      <c r="D147" s="1498"/>
      <c r="E147" s="1498"/>
      <c r="F147" s="1498"/>
      <c r="H147" s="374"/>
      <c r="Z147" s="416"/>
      <c r="AA147" s="416"/>
      <c r="AB147" s="416"/>
      <c r="AC147" s="416"/>
      <c r="AD147" s="416"/>
      <c r="AE147" s="376"/>
      <c r="AF147" s="376"/>
      <c r="AG147" s="416"/>
      <c r="AH147" s="416"/>
      <c r="AI147" s="416"/>
      <c r="AJ147" s="416"/>
      <c r="AK147" s="416"/>
      <c r="AL147" s="416"/>
      <c r="AM147" s="416"/>
      <c r="AN147" s="416"/>
      <c r="AO147" s="416"/>
    </row>
    <row r="148" spans="1:41" s="372" customFormat="1" ht="18.75" customHeight="1">
      <c r="A148" s="1503" t="s">
        <v>515</v>
      </c>
      <c r="B148" s="1503"/>
      <c r="C148" s="1503"/>
      <c r="D148" s="456"/>
      <c r="E148" s="456"/>
      <c r="F148" s="456"/>
      <c r="H148" s="374"/>
      <c r="Z148" s="416"/>
      <c r="AA148" s="416"/>
      <c r="AB148" s="416"/>
      <c r="AC148" s="416"/>
      <c r="AD148" s="416"/>
      <c r="AE148" s="376"/>
      <c r="AF148" s="376"/>
      <c r="AG148" s="416"/>
      <c r="AH148" s="416"/>
      <c r="AI148" s="416"/>
      <c r="AJ148" s="416"/>
      <c r="AK148" s="416"/>
      <c r="AL148" s="416"/>
      <c r="AM148" s="416"/>
      <c r="AN148" s="416"/>
      <c r="AO148" s="416"/>
    </row>
    <row r="149" spans="1:41" s="372" customFormat="1" ht="18.75" customHeight="1">
      <c r="A149" s="1494"/>
      <c r="B149" s="1494"/>
      <c r="C149" s="1494"/>
      <c r="D149" s="456"/>
      <c r="E149" s="456"/>
      <c r="F149" s="456"/>
      <c r="H149" s="374"/>
      <c r="Z149" s="416"/>
      <c r="AA149" s="416"/>
      <c r="AB149" s="416"/>
      <c r="AC149" s="416"/>
      <c r="AD149" s="416"/>
      <c r="AE149" s="376"/>
      <c r="AF149" s="376"/>
      <c r="AG149" s="416"/>
      <c r="AH149" s="416"/>
      <c r="AI149" s="416"/>
      <c r="AJ149" s="416"/>
      <c r="AK149" s="416"/>
      <c r="AL149" s="416"/>
      <c r="AM149" s="416"/>
      <c r="AN149" s="416"/>
      <c r="AO149" s="416"/>
    </row>
    <row r="150" spans="1:41" s="372" customFormat="1" ht="18.75" customHeight="1">
      <c r="A150" s="1497"/>
      <c r="B150" s="1497"/>
      <c r="C150" s="1497"/>
      <c r="D150" s="1498"/>
      <c r="E150" s="1498"/>
      <c r="F150" s="1498"/>
      <c r="H150" s="374"/>
      <c r="Z150" s="416"/>
      <c r="AA150" s="416"/>
      <c r="AB150" s="416"/>
      <c r="AC150" s="416"/>
      <c r="AD150" s="416"/>
      <c r="AE150" s="376"/>
      <c r="AF150" s="376"/>
      <c r="AG150" s="416"/>
      <c r="AH150" s="416"/>
      <c r="AI150" s="416"/>
      <c r="AJ150" s="416"/>
      <c r="AK150" s="416"/>
      <c r="AL150" s="416"/>
      <c r="AM150" s="416"/>
      <c r="AN150" s="416"/>
      <c r="AO150" s="416"/>
    </row>
    <row r="151" spans="1:41" s="372" customFormat="1" ht="24" customHeight="1">
      <c r="A151" s="811"/>
      <c r="B151" s="457"/>
      <c r="C151" s="457"/>
      <c r="D151" s="458"/>
      <c r="E151" s="458"/>
      <c r="F151" s="458"/>
      <c r="H151" s="374"/>
      <c r="Z151" s="416"/>
      <c r="AA151" s="416"/>
      <c r="AB151" s="416"/>
      <c r="AC151" s="416"/>
      <c r="AD151" s="416"/>
      <c r="AE151" s="376"/>
      <c r="AF151" s="376"/>
      <c r="AG151" s="416"/>
      <c r="AH151" s="416"/>
      <c r="AI151" s="416"/>
      <c r="AJ151" s="416"/>
      <c r="AK151" s="416"/>
      <c r="AL151" s="416"/>
      <c r="AM151" s="416"/>
      <c r="AN151" s="416"/>
      <c r="AO151" s="416"/>
    </row>
    <row r="152" spans="1:41" s="372" customFormat="1" ht="24" customHeight="1">
      <c r="A152" s="397" t="s">
        <v>244</v>
      </c>
      <c r="B152" s="1499" t="s">
        <v>245</v>
      </c>
      <c r="C152" s="1499"/>
      <c r="D152" s="1499"/>
      <c r="E152" s="1499"/>
      <c r="F152" s="1499"/>
      <c r="H152" s="374"/>
      <c r="Z152" s="416"/>
      <c r="AA152" s="416"/>
      <c r="AB152" s="416"/>
      <c r="AC152" s="416"/>
      <c r="AD152" s="416"/>
      <c r="AE152" s="376"/>
      <c r="AF152" s="376"/>
      <c r="AG152" s="416"/>
      <c r="AH152" s="416"/>
      <c r="AI152" s="416"/>
      <c r="AJ152" s="416"/>
      <c r="AK152" s="416"/>
      <c r="AL152" s="416"/>
      <c r="AM152" s="416"/>
      <c r="AN152" s="416"/>
      <c r="AO152" s="416"/>
    </row>
    <row r="153" spans="1:41" s="372" customFormat="1" ht="24" customHeight="1">
      <c r="A153" s="807" t="s">
        <v>569</v>
      </c>
      <c r="B153" s="1500" t="s">
        <v>246</v>
      </c>
      <c r="C153" s="1500"/>
      <c r="D153" s="1500"/>
      <c r="E153" s="1500"/>
      <c r="F153" s="1500"/>
      <c r="H153" s="374"/>
      <c r="Z153" s="416"/>
      <c r="AA153" s="416"/>
      <c r="AB153" s="416"/>
      <c r="AC153" s="416"/>
      <c r="AD153" s="416"/>
      <c r="AE153" s="376"/>
      <c r="AF153" s="376"/>
      <c r="AG153" s="416"/>
      <c r="AH153" s="416"/>
      <c r="AI153" s="416"/>
      <c r="AJ153" s="416"/>
      <c r="AK153" s="416"/>
      <c r="AL153" s="416"/>
      <c r="AM153" s="416"/>
      <c r="AN153" s="416"/>
      <c r="AO153" s="416"/>
    </row>
    <row r="154" spans="1:41" s="372" customFormat="1" ht="21.6" customHeight="1">
      <c r="A154" s="807" t="s">
        <v>570</v>
      </c>
      <c r="B154" s="1495" t="s">
        <v>247</v>
      </c>
      <c r="C154" s="1495"/>
      <c r="D154" s="1495"/>
      <c r="E154" s="1495"/>
      <c r="F154" s="1495"/>
      <c r="H154" s="374"/>
      <c r="Z154" s="416"/>
      <c r="AA154" s="416"/>
      <c r="AB154" s="416"/>
      <c r="AC154" s="416"/>
      <c r="AD154" s="416"/>
      <c r="AE154" s="376"/>
      <c r="AF154" s="376"/>
      <c r="AG154" s="416"/>
      <c r="AH154" s="416"/>
      <c r="AI154" s="416"/>
      <c r="AJ154" s="416"/>
      <c r="AK154" s="416"/>
      <c r="AL154" s="416"/>
      <c r="AM154" s="416"/>
      <c r="AN154" s="416"/>
      <c r="AO154" s="416"/>
    </row>
    <row r="155" spans="1:41" ht="36.75" hidden="1" customHeight="1">
      <c r="A155" s="807"/>
      <c r="B155" s="1495"/>
      <c r="C155" s="1495"/>
      <c r="D155" s="1495"/>
      <c r="E155" s="1495"/>
      <c r="F155" s="1495"/>
    </row>
    <row r="156" spans="1:41" ht="24" hidden="1" customHeight="1">
      <c r="A156" s="807"/>
      <c r="B156" s="1495"/>
      <c r="C156" s="1495"/>
      <c r="D156" s="1495"/>
      <c r="E156" s="1495"/>
      <c r="F156" s="1495"/>
    </row>
    <row r="157" spans="1:41" ht="15.6" hidden="1" customHeight="1">
      <c r="B157" s="425"/>
      <c r="C157" s="429"/>
      <c r="D157" s="429"/>
      <c r="E157" s="429"/>
      <c r="F157" s="429"/>
    </row>
    <row r="158" spans="1:41" ht="30.75" customHeight="1">
      <c r="A158" s="1496" t="s">
        <v>361</v>
      </c>
      <c r="B158" s="1496"/>
      <c r="C158" s="1496"/>
      <c r="D158" s="1496"/>
      <c r="E158" s="1496"/>
      <c r="F158" s="1496"/>
    </row>
    <row r="159" spans="1:41" ht="24" customHeight="1"/>
    <row r="160" spans="1:41" ht="24" customHeight="1"/>
    <row r="161" spans="1:43" s="374" customFormat="1" ht="24" customHeight="1">
      <c r="A161" s="375"/>
      <c r="C161" s="372"/>
      <c r="D161" s="372"/>
      <c r="E161" s="372"/>
      <c r="F161" s="372"/>
      <c r="G161" s="372"/>
      <c r="H161" s="372"/>
      <c r="I161" s="373"/>
      <c r="J161" s="373"/>
      <c r="K161" s="373"/>
      <c r="L161" s="373"/>
      <c r="M161" s="373"/>
      <c r="N161" s="373"/>
      <c r="O161" s="373"/>
      <c r="P161" s="373"/>
      <c r="Q161" s="373"/>
      <c r="R161" s="373"/>
      <c r="S161" s="373"/>
      <c r="T161" s="373"/>
      <c r="U161" s="373"/>
      <c r="V161" s="373"/>
      <c r="W161" s="373"/>
      <c r="X161" s="373"/>
      <c r="Y161" s="373"/>
      <c r="Z161" s="389"/>
      <c r="AA161" s="389"/>
      <c r="AB161" s="389"/>
      <c r="AC161" s="389"/>
      <c r="AD161" s="389"/>
      <c r="AE161" s="376"/>
      <c r="AF161" s="376"/>
      <c r="AG161" s="389"/>
      <c r="AH161" s="389"/>
      <c r="AI161" s="389"/>
      <c r="AJ161" s="389"/>
      <c r="AK161" s="389"/>
      <c r="AL161" s="389"/>
      <c r="AM161" s="389"/>
      <c r="AN161" s="389"/>
      <c r="AO161" s="389"/>
      <c r="AP161" s="373"/>
      <c r="AQ161" s="373"/>
    </row>
    <row r="162" spans="1:43" s="374" customFormat="1" ht="24" customHeight="1">
      <c r="A162" s="375"/>
      <c r="C162" s="372"/>
      <c r="D162" s="372"/>
      <c r="E162" s="372"/>
      <c r="F162" s="372"/>
      <c r="G162" s="372"/>
      <c r="H162" s="372"/>
      <c r="I162" s="373"/>
      <c r="J162" s="373"/>
      <c r="K162" s="373"/>
      <c r="L162" s="373"/>
      <c r="M162" s="373"/>
      <c r="N162" s="373"/>
      <c r="O162" s="373"/>
      <c r="P162" s="373"/>
      <c r="Q162" s="373"/>
      <c r="R162" s="373"/>
      <c r="S162" s="373"/>
      <c r="T162" s="373"/>
      <c r="U162" s="373"/>
      <c r="V162" s="373"/>
      <c r="W162" s="373"/>
      <c r="X162" s="373"/>
      <c r="Y162" s="373"/>
      <c r="Z162" s="389"/>
      <c r="AA162" s="389"/>
      <c r="AB162" s="389"/>
      <c r="AC162" s="389"/>
      <c r="AD162" s="389"/>
      <c r="AE162" s="376"/>
      <c r="AF162" s="376"/>
      <c r="AG162" s="389"/>
      <c r="AH162" s="389"/>
      <c r="AI162" s="389"/>
      <c r="AJ162" s="389"/>
      <c r="AK162" s="389"/>
      <c r="AL162" s="389"/>
      <c r="AM162" s="389"/>
      <c r="AN162" s="389"/>
      <c r="AO162" s="389"/>
      <c r="AP162" s="373"/>
      <c r="AQ162" s="373"/>
    </row>
    <row r="163" spans="1:43" s="374" customFormat="1" ht="24" customHeight="1">
      <c r="A163" s="375"/>
      <c r="C163" s="372"/>
      <c r="D163" s="372"/>
      <c r="E163" s="372"/>
      <c r="F163" s="372"/>
      <c r="G163" s="372"/>
      <c r="H163" s="372"/>
      <c r="I163" s="373"/>
      <c r="J163" s="373"/>
      <c r="K163" s="373"/>
      <c r="L163" s="373"/>
      <c r="M163" s="373"/>
      <c r="N163" s="373"/>
      <c r="O163" s="373"/>
      <c r="P163" s="373"/>
      <c r="Q163" s="373"/>
      <c r="R163" s="373"/>
      <c r="S163" s="373"/>
      <c r="T163" s="373"/>
      <c r="U163" s="373"/>
      <c r="V163" s="373"/>
      <c r="W163" s="373"/>
      <c r="X163" s="373"/>
      <c r="Y163" s="373"/>
      <c r="Z163" s="389"/>
      <c r="AA163" s="389"/>
      <c r="AB163" s="389"/>
      <c r="AC163" s="389"/>
      <c r="AD163" s="389"/>
      <c r="AE163" s="376"/>
      <c r="AF163" s="376"/>
      <c r="AG163" s="389"/>
      <c r="AH163" s="389"/>
      <c r="AI163" s="389"/>
      <c r="AJ163" s="389"/>
      <c r="AK163" s="389"/>
      <c r="AL163" s="389"/>
      <c r="AM163" s="389"/>
      <c r="AN163" s="389"/>
      <c r="AO163" s="389"/>
      <c r="AP163" s="373"/>
      <c r="AQ163" s="373"/>
    </row>
    <row r="164" spans="1:43" s="374" customFormat="1" ht="24" customHeight="1">
      <c r="A164" s="375"/>
      <c r="C164" s="372"/>
      <c r="D164" s="372"/>
      <c r="E164" s="372"/>
      <c r="F164" s="372"/>
      <c r="G164" s="372"/>
      <c r="H164" s="372"/>
      <c r="I164" s="373"/>
      <c r="J164" s="373"/>
      <c r="K164" s="373"/>
      <c r="L164" s="373"/>
      <c r="M164" s="373"/>
      <c r="N164" s="373"/>
      <c r="O164" s="373"/>
      <c r="P164" s="373"/>
      <c r="Q164" s="373"/>
      <c r="R164" s="373"/>
      <c r="S164" s="373"/>
      <c r="T164" s="373"/>
      <c r="U164" s="373"/>
      <c r="V164" s="373"/>
      <c r="W164" s="373"/>
      <c r="X164" s="373"/>
      <c r="Y164" s="373"/>
      <c r="Z164" s="389"/>
      <c r="AA164" s="389"/>
      <c r="AB164" s="389"/>
      <c r="AC164" s="389"/>
      <c r="AD164" s="389"/>
      <c r="AE164" s="376"/>
      <c r="AF164" s="376"/>
      <c r="AG164" s="389"/>
      <c r="AH164" s="389"/>
      <c r="AI164" s="389"/>
      <c r="AJ164" s="389"/>
      <c r="AK164" s="389"/>
      <c r="AL164" s="389"/>
      <c r="AM164" s="389"/>
      <c r="AN164" s="389"/>
      <c r="AO164" s="389"/>
      <c r="AP164" s="373"/>
      <c r="AQ164" s="373"/>
    </row>
    <row r="165" spans="1:43" s="374" customFormat="1" ht="24" customHeight="1">
      <c r="A165" s="375"/>
      <c r="C165" s="372"/>
      <c r="D165" s="372"/>
      <c r="E165" s="372"/>
      <c r="F165" s="372"/>
      <c r="G165" s="372"/>
      <c r="H165" s="372"/>
      <c r="I165" s="373"/>
      <c r="J165" s="373"/>
      <c r="K165" s="373"/>
      <c r="L165" s="373"/>
      <c r="M165" s="373"/>
      <c r="N165" s="373"/>
      <c r="O165" s="373"/>
      <c r="P165" s="373"/>
      <c r="Q165" s="373"/>
      <c r="R165" s="373"/>
      <c r="S165" s="373"/>
      <c r="T165" s="373"/>
      <c r="U165" s="373"/>
      <c r="V165" s="373"/>
      <c r="W165" s="373"/>
      <c r="X165" s="373"/>
      <c r="Y165" s="373"/>
      <c r="Z165" s="389"/>
      <c r="AA165" s="389"/>
      <c r="AB165" s="389"/>
      <c r="AC165" s="389"/>
      <c r="AD165" s="389"/>
      <c r="AE165" s="376"/>
      <c r="AF165" s="376"/>
      <c r="AG165" s="389"/>
      <c r="AH165" s="389"/>
      <c r="AI165" s="389"/>
      <c r="AJ165" s="389"/>
      <c r="AK165" s="389"/>
      <c r="AL165" s="389"/>
      <c r="AM165" s="389"/>
      <c r="AN165" s="389"/>
      <c r="AO165" s="389"/>
      <c r="AP165" s="373"/>
      <c r="AQ165" s="373"/>
    </row>
    <row r="166" spans="1:43" s="374" customFormat="1" ht="24" customHeight="1">
      <c r="A166" s="375"/>
      <c r="C166" s="372"/>
      <c r="D166" s="372"/>
      <c r="E166" s="372"/>
      <c r="F166" s="372"/>
      <c r="G166" s="372"/>
      <c r="H166" s="372"/>
      <c r="I166" s="373"/>
      <c r="J166" s="373"/>
      <c r="K166" s="373"/>
      <c r="L166" s="373"/>
      <c r="M166" s="373"/>
      <c r="N166" s="373"/>
      <c r="O166" s="373"/>
      <c r="P166" s="373"/>
      <c r="Q166" s="373"/>
      <c r="R166" s="373"/>
      <c r="S166" s="373"/>
      <c r="T166" s="373"/>
      <c r="U166" s="373"/>
      <c r="V166" s="373"/>
      <c r="W166" s="373"/>
      <c r="X166" s="373"/>
      <c r="Y166" s="373"/>
      <c r="Z166" s="389"/>
      <c r="AA166" s="389"/>
      <c r="AB166" s="389"/>
      <c r="AC166" s="389"/>
      <c r="AD166" s="389"/>
      <c r="AE166" s="376"/>
      <c r="AF166" s="376"/>
      <c r="AG166" s="389"/>
      <c r="AH166" s="389"/>
      <c r="AI166" s="389"/>
      <c r="AJ166" s="389"/>
      <c r="AK166" s="389"/>
      <c r="AL166" s="389"/>
      <c r="AM166" s="389"/>
      <c r="AN166" s="389"/>
      <c r="AO166" s="389"/>
      <c r="AP166" s="373"/>
      <c r="AQ166" s="373"/>
    </row>
    <row r="167" spans="1:43" s="374" customFormat="1" ht="24" customHeight="1">
      <c r="A167" s="375"/>
      <c r="C167" s="372"/>
      <c r="D167" s="372"/>
      <c r="E167" s="372"/>
      <c r="F167" s="372"/>
      <c r="G167" s="372"/>
      <c r="H167" s="372"/>
      <c r="I167" s="373"/>
      <c r="J167" s="373"/>
      <c r="K167" s="373"/>
      <c r="L167" s="373"/>
      <c r="M167" s="373"/>
      <c r="N167" s="373"/>
      <c r="O167" s="373"/>
      <c r="P167" s="373"/>
      <c r="Q167" s="373"/>
      <c r="R167" s="373"/>
      <c r="S167" s="373"/>
      <c r="T167" s="373"/>
      <c r="U167" s="373"/>
      <c r="V167" s="373"/>
      <c r="W167" s="373"/>
      <c r="X167" s="373"/>
      <c r="Y167" s="373"/>
      <c r="Z167" s="389"/>
      <c r="AA167" s="389"/>
      <c r="AB167" s="389"/>
      <c r="AC167" s="389"/>
      <c r="AD167" s="389"/>
      <c r="AE167" s="376"/>
      <c r="AF167" s="376"/>
      <c r="AG167" s="389"/>
      <c r="AH167" s="389"/>
      <c r="AI167" s="389"/>
      <c r="AJ167" s="389"/>
      <c r="AK167" s="389"/>
      <c r="AL167" s="389"/>
      <c r="AM167" s="389"/>
      <c r="AN167" s="389"/>
      <c r="AO167" s="389"/>
      <c r="AP167" s="373"/>
      <c r="AQ167" s="373"/>
    </row>
    <row r="168" spans="1:43" s="374" customFormat="1" ht="24" customHeight="1">
      <c r="A168" s="375"/>
      <c r="C168" s="372"/>
      <c r="D168" s="372"/>
      <c r="E168" s="372"/>
      <c r="F168" s="372"/>
      <c r="G168" s="372"/>
      <c r="H168" s="372"/>
      <c r="I168" s="373"/>
      <c r="J168" s="373"/>
      <c r="K168" s="373"/>
      <c r="L168" s="373"/>
      <c r="M168" s="373"/>
      <c r="N168" s="373"/>
      <c r="O168" s="373"/>
      <c r="P168" s="373"/>
      <c r="Q168" s="373"/>
      <c r="R168" s="373"/>
      <c r="S168" s="373"/>
      <c r="T168" s="373"/>
      <c r="U168" s="373"/>
      <c r="V168" s="373"/>
      <c r="W168" s="373"/>
      <c r="X168" s="373"/>
      <c r="Y168" s="373"/>
      <c r="Z168" s="389"/>
      <c r="AA168" s="389"/>
      <c r="AB168" s="389"/>
      <c r="AC168" s="389"/>
      <c r="AD168" s="389"/>
      <c r="AE168" s="376"/>
      <c r="AF168" s="376"/>
      <c r="AG168" s="389"/>
      <c r="AH168" s="389"/>
      <c r="AI168" s="389"/>
      <c r="AJ168" s="389"/>
      <c r="AK168" s="389"/>
      <c r="AL168" s="389"/>
      <c r="AM168" s="389"/>
      <c r="AN168" s="389"/>
      <c r="AO168" s="389"/>
      <c r="AP168" s="373"/>
      <c r="AQ168" s="373"/>
    </row>
    <row r="169" spans="1:43" s="374" customFormat="1" ht="24" customHeight="1">
      <c r="A169" s="375"/>
      <c r="C169" s="372"/>
      <c r="D169" s="372"/>
      <c r="E169" s="372"/>
      <c r="F169" s="372"/>
      <c r="G169" s="372"/>
      <c r="H169" s="372"/>
      <c r="I169" s="373"/>
      <c r="J169" s="373"/>
      <c r="K169" s="373"/>
      <c r="L169" s="373"/>
      <c r="M169" s="373"/>
      <c r="N169" s="373"/>
      <c r="O169" s="373"/>
      <c r="P169" s="373"/>
      <c r="Q169" s="373"/>
      <c r="R169" s="373"/>
      <c r="S169" s="373"/>
      <c r="T169" s="373"/>
      <c r="U169" s="373"/>
      <c r="V169" s="373"/>
      <c r="W169" s="373"/>
      <c r="X169" s="373"/>
      <c r="Y169" s="373"/>
      <c r="Z169" s="389"/>
      <c r="AA169" s="389"/>
      <c r="AB169" s="389"/>
      <c r="AC169" s="389"/>
      <c r="AD169" s="389"/>
      <c r="AE169" s="376"/>
      <c r="AF169" s="376"/>
      <c r="AG169" s="389"/>
      <c r="AH169" s="389"/>
      <c r="AI169" s="389"/>
      <c r="AJ169" s="389"/>
      <c r="AK169" s="389"/>
      <c r="AL169" s="389"/>
      <c r="AM169" s="389"/>
      <c r="AN169" s="389"/>
      <c r="AO169" s="389"/>
      <c r="AP169" s="373"/>
      <c r="AQ169" s="373"/>
    </row>
    <row r="170" spans="1:43" s="374" customFormat="1" ht="24" customHeight="1">
      <c r="A170" s="375"/>
      <c r="C170" s="372"/>
      <c r="D170" s="372"/>
      <c r="E170" s="372"/>
      <c r="F170" s="372"/>
      <c r="G170" s="372"/>
      <c r="H170" s="372"/>
      <c r="I170" s="373"/>
      <c r="J170" s="373"/>
      <c r="K170" s="373"/>
      <c r="L170" s="373"/>
      <c r="M170" s="373"/>
      <c r="N170" s="373"/>
      <c r="O170" s="373"/>
      <c r="P170" s="373"/>
      <c r="Q170" s="373"/>
      <c r="R170" s="373"/>
      <c r="S170" s="373"/>
      <c r="T170" s="373"/>
      <c r="U170" s="373"/>
      <c r="V170" s="373"/>
      <c r="W170" s="373"/>
      <c r="X170" s="373"/>
      <c r="Y170" s="373"/>
      <c r="Z170" s="389"/>
      <c r="AA170" s="389"/>
      <c r="AB170" s="389"/>
      <c r="AC170" s="389"/>
      <c r="AD170" s="389"/>
      <c r="AE170" s="376"/>
      <c r="AF170" s="376"/>
      <c r="AG170" s="389"/>
      <c r="AH170" s="389"/>
      <c r="AI170" s="389"/>
      <c r="AJ170" s="389"/>
      <c r="AK170" s="389"/>
      <c r="AL170" s="389"/>
      <c r="AM170" s="389"/>
      <c r="AN170" s="389"/>
      <c r="AO170" s="389"/>
      <c r="AP170" s="373"/>
      <c r="AQ170" s="373"/>
    </row>
    <row r="171" spans="1:43" s="374" customFormat="1" ht="24" customHeight="1">
      <c r="A171" s="375"/>
      <c r="C171" s="372"/>
      <c r="D171" s="372"/>
      <c r="E171" s="372"/>
      <c r="F171" s="372"/>
      <c r="G171" s="372"/>
      <c r="H171" s="372"/>
      <c r="I171" s="373"/>
      <c r="J171" s="373"/>
      <c r="K171" s="373"/>
      <c r="L171" s="373"/>
      <c r="M171" s="373"/>
      <c r="N171" s="373"/>
      <c r="O171" s="373"/>
      <c r="P171" s="373"/>
      <c r="Q171" s="373"/>
      <c r="R171" s="373"/>
      <c r="S171" s="373"/>
      <c r="T171" s="373"/>
      <c r="U171" s="373"/>
      <c r="V171" s="373"/>
      <c r="W171" s="373"/>
      <c r="X171" s="373"/>
      <c r="Y171" s="373"/>
      <c r="Z171" s="389"/>
      <c r="AA171" s="389"/>
      <c r="AB171" s="389"/>
      <c r="AC171" s="389"/>
      <c r="AD171" s="389"/>
      <c r="AE171" s="376"/>
      <c r="AF171" s="376"/>
      <c r="AG171" s="389"/>
      <c r="AH171" s="389"/>
      <c r="AI171" s="389"/>
      <c r="AJ171" s="389"/>
      <c r="AK171" s="389"/>
      <c r="AL171" s="389"/>
      <c r="AM171" s="389"/>
      <c r="AN171" s="389"/>
      <c r="AO171" s="389"/>
      <c r="AP171" s="373"/>
      <c r="AQ171" s="373"/>
    </row>
    <row r="172" spans="1:43" s="374" customFormat="1" ht="24" customHeight="1">
      <c r="A172" s="375"/>
      <c r="C172" s="372"/>
      <c r="D172" s="372"/>
      <c r="E172" s="372"/>
      <c r="F172" s="372"/>
      <c r="G172" s="372"/>
      <c r="H172" s="372"/>
      <c r="I172" s="373"/>
      <c r="J172" s="373"/>
      <c r="K172" s="373"/>
      <c r="L172" s="373"/>
      <c r="M172" s="373"/>
      <c r="N172" s="373"/>
      <c r="O172" s="373"/>
      <c r="P172" s="373"/>
      <c r="Q172" s="373"/>
      <c r="R172" s="373"/>
      <c r="S172" s="373"/>
      <c r="T172" s="373"/>
      <c r="U172" s="373"/>
      <c r="V172" s="373"/>
      <c r="W172" s="373"/>
      <c r="X172" s="373"/>
      <c r="Y172" s="373"/>
      <c r="Z172" s="389"/>
      <c r="AA172" s="389"/>
      <c r="AB172" s="389"/>
      <c r="AC172" s="389"/>
      <c r="AD172" s="389"/>
      <c r="AE172" s="376"/>
      <c r="AF172" s="376"/>
      <c r="AG172" s="389"/>
      <c r="AH172" s="389"/>
      <c r="AI172" s="389"/>
      <c r="AJ172" s="389"/>
      <c r="AK172" s="389"/>
      <c r="AL172" s="389"/>
      <c r="AM172" s="389"/>
      <c r="AN172" s="389"/>
      <c r="AO172" s="389"/>
      <c r="AP172" s="373"/>
      <c r="AQ172" s="373"/>
    </row>
    <row r="173" spans="1:43" s="374" customFormat="1" ht="24" customHeight="1">
      <c r="A173" s="375"/>
      <c r="C173" s="372"/>
      <c r="D173" s="372"/>
      <c r="E173" s="372"/>
      <c r="F173" s="372"/>
      <c r="G173" s="372"/>
      <c r="H173" s="372"/>
      <c r="I173" s="373"/>
      <c r="J173" s="373"/>
      <c r="K173" s="373"/>
      <c r="L173" s="373"/>
      <c r="M173" s="373"/>
      <c r="N173" s="373"/>
      <c r="O173" s="373"/>
      <c r="P173" s="373"/>
      <c r="Q173" s="373"/>
      <c r="R173" s="373"/>
      <c r="S173" s="373"/>
      <c r="T173" s="373"/>
      <c r="U173" s="373"/>
      <c r="V173" s="373"/>
      <c r="W173" s="373"/>
      <c r="X173" s="373"/>
      <c r="Y173" s="373"/>
      <c r="Z173" s="389"/>
      <c r="AA173" s="389"/>
      <c r="AB173" s="389"/>
      <c r="AC173" s="389"/>
      <c r="AD173" s="389"/>
      <c r="AE173" s="376"/>
      <c r="AF173" s="376"/>
      <c r="AG173" s="389"/>
      <c r="AH173" s="389"/>
      <c r="AI173" s="389"/>
      <c r="AJ173" s="389"/>
      <c r="AK173" s="389"/>
      <c r="AL173" s="389"/>
      <c r="AM173" s="389"/>
      <c r="AN173" s="389"/>
      <c r="AO173" s="389"/>
      <c r="AP173" s="373"/>
      <c r="AQ173" s="373"/>
    </row>
    <row r="174" spans="1:43" s="374" customFormat="1" ht="24" customHeight="1">
      <c r="A174" s="375"/>
      <c r="C174" s="372"/>
      <c r="D174" s="372"/>
      <c r="E174" s="372"/>
      <c r="F174" s="372"/>
      <c r="G174" s="372"/>
      <c r="H174" s="372"/>
      <c r="I174" s="373"/>
      <c r="J174" s="373"/>
      <c r="K174" s="373"/>
      <c r="L174" s="373"/>
      <c r="M174" s="373"/>
      <c r="N174" s="373"/>
      <c r="O174" s="373"/>
      <c r="P174" s="373"/>
      <c r="Q174" s="373"/>
      <c r="R174" s="373"/>
      <c r="S174" s="373"/>
      <c r="T174" s="373"/>
      <c r="U174" s="373"/>
      <c r="V174" s="373"/>
      <c r="W174" s="373"/>
      <c r="X174" s="373"/>
      <c r="Y174" s="373"/>
      <c r="Z174" s="389"/>
      <c r="AA174" s="389"/>
      <c r="AB174" s="389"/>
      <c r="AC174" s="389"/>
      <c r="AD174" s="389"/>
      <c r="AE174" s="376"/>
      <c r="AF174" s="376"/>
      <c r="AG174" s="389"/>
      <c r="AH174" s="389"/>
      <c r="AI174" s="389"/>
      <c r="AJ174" s="389"/>
      <c r="AK174" s="389"/>
      <c r="AL174" s="389"/>
      <c r="AM174" s="389"/>
      <c r="AN174" s="389"/>
      <c r="AO174" s="389"/>
      <c r="AP174" s="373"/>
      <c r="AQ174" s="373"/>
    </row>
  </sheetData>
  <sheetProtection password="8242" sheet="1" objects="1" scenarios="1" selectLockedCells="1"/>
  <customSheetViews>
    <customSheetView guid="{0AFB6978-7313-4728-B878-8E9EB7D4525B}" showPageBreaks="1" showGridLines="0" zeroValues="0" printArea="1" hiddenRows="1" view="pageBreakPreview" topLeftCell="A86">
      <selection activeCell="D142" sqref="D142:F142"/>
      <rowBreaks count="1" manualBreakCount="1">
        <brk id="113" max="5" man="1"/>
      </rowBreaks>
      <colBreaks count="1" manualBreakCount="1">
        <brk id="7" max="1048575" man="1"/>
      </colBreaks>
      <pageMargins left="0.76" right="0.25" top="0.61" bottom="0.42" header="0.35" footer="0.26"/>
      <pageSetup scale="75" fitToHeight="3" orientation="portrait" r:id="rId1"/>
      <headerFooter alignWithMargins="0"/>
    </customSheetView>
    <customSheetView guid="{B2F5BE93-BC39-41F1-A7AB-BF1A62CC5EC1}" showPageBreaks="1" showGridLines="0" zeroValues="0" printArea="1" hiddenRows="1" view="pageBreakPreview">
      <selection activeCell="D137" sqref="D137:F137"/>
      <rowBreaks count="3" manualBreakCount="3">
        <brk id="49" max="5" man="1"/>
        <brk id="79" max="5" man="1"/>
        <brk id="108" max="5" man="1"/>
      </rowBreaks>
      <colBreaks count="1" manualBreakCount="1">
        <brk id="7" max="1048575" man="1"/>
      </colBreaks>
      <pageMargins left="0.76" right="0.25" top="0.61" bottom="0.42" header="0.35" footer="0.26"/>
      <pageSetup scale="75" fitToHeight="3" orientation="portrait" r:id="rId2"/>
      <headerFooter alignWithMargins="0"/>
    </customSheetView>
    <customSheetView guid="{58E3016B-91DE-45B1-ADEB-496391BDEDAF}" showPageBreaks="1" showGridLines="0" zeroValues="0" printArea="1" hiddenRows="1" view="pageBreakPreview">
      <selection activeCell="D128" sqref="D128:F128"/>
      <rowBreaks count="3" manualBreakCount="3">
        <brk id="48" max="5" man="1"/>
        <brk id="71" max="5" man="1"/>
        <brk id="99" max="5" man="1"/>
      </rowBreaks>
      <colBreaks count="1" manualBreakCount="1">
        <brk id="7" max="1048575" man="1"/>
      </colBreaks>
      <pageMargins left="0.76" right="0.25" top="0.61" bottom="0.42" header="0.35" footer="0.26"/>
      <pageSetup scale="75" fitToHeight="3" orientation="portrait" r:id="rId3"/>
      <headerFooter alignWithMargins="0"/>
    </customSheetView>
    <customSheetView guid="{D69D2B09-6F35-4678-B712-8272F13318EF}" showPageBreaks="1" showGridLines="0" zeroValues="0" printArea="1" hiddenRows="1" view="pageBreakPreview" topLeftCell="A26">
      <selection activeCell="E15" sqref="E15:F15"/>
      <rowBreaks count="3" manualBreakCount="3">
        <brk id="50" max="5" man="1"/>
        <brk id="75" max="5" man="1"/>
        <brk id="99" max="5" man="1"/>
      </rowBreaks>
      <colBreaks count="1" manualBreakCount="1">
        <brk id="7" max="1048575" man="1"/>
      </colBreaks>
      <pageMargins left="0.76" right="0.25" top="0.61" bottom="0.42" header="0.35" footer="0.26"/>
      <pageSetup scale="75" fitToHeight="3" orientation="portrait" r:id="rId4"/>
      <headerFooter alignWithMargins="0"/>
    </customSheetView>
    <customSheetView guid="{0664780A-E8AC-4BA6-9C3B-53B9085473D3}" showPageBreaks="1" showGridLines="0" zeroValues="0" printArea="1" hiddenRows="1" view="pageBreakPreview" topLeftCell="A67">
      <selection activeCell="B12" sqref="B12:D12"/>
      <rowBreaks count="1" manualBreakCount="1">
        <brk id="99" max="5" man="1"/>
      </rowBreaks>
      <colBreaks count="1" manualBreakCount="1">
        <brk id="7" max="1048575" man="1"/>
      </colBreaks>
      <pageMargins left="0.76" right="0.25" top="0.61" bottom="0.42" header="0.35" footer="0.26"/>
      <pageSetup scale="75" fitToHeight="3" orientation="portrait" r:id="rId5"/>
      <headerFooter alignWithMargins="0"/>
    </customSheetView>
    <customSheetView guid="{611D8B62-9C40-451B-ABB4-92F111B2BF43}" showPageBreaks="1" showGridLines="0" zeroValues="0" printArea="1" hiddenRows="1" view="pageBreakPreview">
      <selection activeCell="D135" sqref="D135:F135"/>
      <rowBreaks count="1" manualBreakCount="1">
        <brk id="98" max="5" man="1"/>
      </rowBreaks>
      <colBreaks count="1" manualBreakCount="1">
        <brk id="7" max="1048575" man="1"/>
      </colBreaks>
      <pageMargins left="0.76" right="0.25" top="0.61" bottom="0.42" header="0.35" footer="0.26"/>
      <pageSetup scale="75" fitToHeight="3" orientation="portrait" r:id="rId6"/>
      <headerFooter alignWithMargins="0"/>
    </customSheetView>
    <customSheetView guid="{2648A02A-7B8C-446F-A14E-7410EA5360FE}" zeroValues="0" hiddenRows="1" hiddenColumns="1">
      <selection activeCell="C17" sqref="C17"/>
      <rowBreaks count="1" manualBreakCount="1">
        <brk id="104" max="5" man="1"/>
      </rowBreaks>
      <colBreaks count="1" manualBreakCount="1">
        <brk id="7" max="1048575" man="1"/>
      </colBreaks>
      <pageMargins left="0.76" right="0.25" top="0.61" bottom="0.42" header="0.35" footer="0.26"/>
      <pageSetup scale="91" fitToHeight="3" orientation="portrait" r:id="rId7"/>
      <headerFooter alignWithMargins="0"/>
    </customSheetView>
    <customSheetView guid="{4FC0AD0E-817E-4CA2-8399-B627A39139DF}" showPageBreaks="1" zeroValues="0" printArea="1" hiddenRows="1" hiddenColumns="1" view="pageBreakPreview" topLeftCell="A41">
      <selection activeCell="C26" sqref="C26:F26"/>
      <rowBreaks count="4" manualBreakCount="4">
        <brk id="48" max="5" man="1"/>
        <brk id="71" max="5" man="1"/>
        <brk id="99" max="5" man="1"/>
        <brk id="106" max="5" man="1"/>
      </rowBreaks>
      <colBreaks count="1" manualBreakCount="1">
        <brk id="7" max="1048575" man="1"/>
      </colBreaks>
      <pageMargins left="0.76" right="0.25" top="0.61" bottom="0.42" header="0.35" footer="0.26"/>
      <pageSetup scale="75" fitToHeight="3" orientation="portrait" r:id="rId8"/>
      <headerFooter alignWithMargins="0"/>
    </customSheetView>
    <customSheetView guid="{5DC8802C-6CD8-4623-90B5-A2B66DEC93B5}" showPageBreaks="1" showGridLines="0" zeroValues="0" printArea="1" hiddenRows="1" view="pageBreakPreview" topLeftCell="A26">
      <selection activeCell="E15" sqref="E15:F15"/>
      <rowBreaks count="3" manualBreakCount="3">
        <brk id="50" max="5" man="1"/>
        <brk id="75" max="5" man="1"/>
        <brk id="99" max="5" man="1"/>
      </rowBreaks>
      <colBreaks count="1" manualBreakCount="1">
        <brk id="7" max="1048575" man="1"/>
      </colBreaks>
      <pageMargins left="0.76" right="0.25" top="0.61" bottom="0.42" header="0.35" footer="0.26"/>
      <pageSetup scale="75" fitToHeight="3" orientation="portrait" r:id="rId9"/>
      <headerFooter alignWithMargins="0"/>
    </customSheetView>
    <customSheetView guid="{28358ADF-83C9-480A-8EF5-E9DA8FAE77A0}" showPageBreaks="1" showGridLines="0" zeroValues="0" printArea="1" hiddenRows="1" view="pageBreakPreview" topLeftCell="A121">
      <selection activeCell="C26" sqref="C26:F26"/>
      <rowBreaks count="3" manualBreakCount="3">
        <brk id="50" max="5" man="1"/>
        <brk id="75" max="5" man="1"/>
        <brk id="99" max="5" man="1"/>
      </rowBreaks>
      <colBreaks count="1" manualBreakCount="1">
        <brk id="7" max="1048575" man="1"/>
      </colBreaks>
      <pageMargins left="0.76" right="0.25" top="0.61" bottom="0.42" header="0.35" footer="0.26"/>
      <pageSetup scale="75" fitToHeight="3" orientation="portrait" r:id="rId10"/>
      <headerFooter alignWithMargins="0"/>
    </customSheetView>
    <customSheetView guid="{8FC0B3D6-A78E-4DDC-99E8-A5E9B8E73FA3}" showPageBreaks="1" showGridLines="0" zeroValues="0" printArea="1" hiddenRows="1" view="pageBreakPreview">
      <selection activeCell="D137" sqref="D137:F137"/>
      <rowBreaks count="3" manualBreakCount="3">
        <brk id="49" max="5" man="1"/>
        <brk id="79" max="5" man="1"/>
        <brk id="108" max="5" man="1"/>
      </rowBreaks>
      <colBreaks count="1" manualBreakCount="1">
        <brk id="7" max="1048575" man="1"/>
      </colBreaks>
      <pageMargins left="0.76" right="0.25" top="0.61" bottom="0.42" header="0.35" footer="0.26"/>
      <pageSetup scale="75" fitToHeight="3" orientation="portrait" r:id="rId11"/>
      <headerFooter alignWithMargins="0"/>
    </customSheetView>
    <customSheetView guid="{5DC8ED3C-E653-4387-97C3-43EF0A70C2EF}" showPageBreaks="1" showGridLines="0" zeroValues="0" printArea="1" hiddenRows="1" view="pageBreakPreview" topLeftCell="A113">
      <selection activeCell="D137" sqref="D137:F137"/>
      <rowBreaks count="1" manualBreakCount="1">
        <brk id="108" max="5" man="1"/>
      </rowBreaks>
      <colBreaks count="1" manualBreakCount="1">
        <brk id="7" max="1048575" man="1"/>
      </colBreaks>
      <pageMargins left="0.76" right="0.25" top="0.61" bottom="0.42" header="0.35" footer="0.26"/>
      <pageSetup scale="75" fitToHeight="3" orientation="portrait" r:id="rId12"/>
      <headerFooter alignWithMargins="0"/>
    </customSheetView>
    <customSheetView guid="{F0885BF5-178F-41B6-9611-A7BB675B299A}" showPageBreaks="1" showGridLines="0" zeroValues="0" printArea="1" hiddenRows="1" view="pageBreakPreview" topLeftCell="A65">
      <selection activeCell="B12" sqref="B12:D12"/>
      <rowBreaks count="1" manualBreakCount="1">
        <brk id="111" max="5" man="1"/>
      </rowBreaks>
      <colBreaks count="1" manualBreakCount="1">
        <brk id="7" max="1048575" man="1"/>
      </colBreaks>
      <pageMargins left="0.76" right="0.25" top="0.61" bottom="0.42" header="0.35" footer="0.26"/>
      <pageSetup scale="75" fitToHeight="3" orientation="portrait" r:id="rId13"/>
      <headerFooter alignWithMargins="0"/>
    </customSheetView>
    <customSheetView guid="{C9119EB8-9526-4B47-A454-6A8BA9C2C748}" showPageBreaks="1" showGridLines="0" zeroValues="0" printArea="1" hiddenRows="1" view="pageBreakPreview" topLeftCell="AO65">
      <selection activeCell="B12" sqref="B12:D12"/>
      <rowBreaks count="1" manualBreakCount="1">
        <brk id="111" max="5" man="1"/>
      </rowBreaks>
      <colBreaks count="1" manualBreakCount="1">
        <brk id="7" max="1048575" man="1"/>
      </colBreaks>
      <pageMargins left="0.76" right="0.25" top="0.61" bottom="0.42" header="0.35" footer="0.26"/>
      <pageSetup scale="75" fitToHeight="3" orientation="portrait" r:id="rId14"/>
      <headerFooter alignWithMargins="0"/>
    </customSheetView>
  </customSheetViews>
  <mergeCells count="173">
    <mergeCell ref="B69:F69"/>
    <mergeCell ref="B70:F70"/>
    <mergeCell ref="B79:F79"/>
    <mergeCell ref="B80:F80"/>
    <mergeCell ref="B62:C62"/>
    <mergeCell ref="D62:F62"/>
    <mergeCell ref="B68:C68"/>
    <mergeCell ref="D68:F68"/>
    <mergeCell ref="B63:C63"/>
    <mergeCell ref="D63:F63"/>
    <mergeCell ref="B64:C64"/>
    <mergeCell ref="D64:F64"/>
    <mergeCell ref="B65:C65"/>
    <mergeCell ref="D65:F65"/>
    <mergeCell ref="D66:F66"/>
    <mergeCell ref="D67:F67"/>
    <mergeCell ref="G38:I38"/>
    <mergeCell ref="G45:J45"/>
    <mergeCell ref="D44:F44"/>
    <mergeCell ref="B45:C45"/>
    <mergeCell ref="D45:F45"/>
    <mergeCell ref="H39:I39"/>
    <mergeCell ref="B2:F2"/>
    <mergeCell ref="E6:F6"/>
    <mergeCell ref="E7:F7"/>
    <mergeCell ref="B8:D8"/>
    <mergeCell ref="B10:D11"/>
    <mergeCell ref="B12:D12"/>
    <mergeCell ref="E15:F15"/>
    <mergeCell ref="C26:F26"/>
    <mergeCell ref="B28:C28"/>
    <mergeCell ref="B39:F39"/>
    <mergeCell ref="B15:C15"/>
    <mergeCell ref="C37:F37"/>
    <mergeCell ref="E17:F17"/>
    <mergeCell ref="B19:C19"/>
    <mergeCell ref="A24:F24"/>
    <mergeCell ref="B40:F40"/>
    <mergeCell ref="AB39:AB45"/>
    <mergeCell ref="B41:F41"/>
    <mergeCell ref="B42:F42"/>
    <mergeCell ref="B43:F43"/>
    <mergeCell ref="G43:J43"/>
    <mergeCell ref="B44:C44"/>
    <mergeCell ref="B48:C48"/>
    <mergeCell ref="D48:F48"/>
    <mergeCell ref="B49:C49"/>
    <mergeCell ref="D49:F49"/>
    <mergeCell ref="D47:F47"/>
    <mergeCell ref="B46:C46"/>
    <mergeCell ref="D46:F46"/>
    <mergeCell ref="B50:C50"/>
    <mergeCell ref="D50:F50"/>
    <mergeCell ref="B55:C55"/>
    <mergeCell ref="D55:F55"/>
    <mergeCell ref="B51:C51"/>
    <mergeCell ref="D51:F51"/>
    <mergeCell ref="B52:C52"/>
    <mergeCell ref="D52:F52"/>
    <mergeCell ref="B53:C53"/>
    <mergeCell ref="D53:F53"/>
    <mergeCell ref="B54:C54"/>
    <mergeCell ref="D54:F54"/>
    <mergeCell ref="B59:C59"/>
    <mergeCell ref="D59:F59"/>
    <mergeCell ref="B60:C60"/>
    <mergeCell ref="B81:F81"/>
    <mergeCell ref="B82:F82"/>
    <mergeCell ref="B84:F84"/>
    <mergeCell ref="D60:F60"/>
    <mergeCell ref="B103:C103"/>
    <mergeCell ref="B56:C56"/>
    <mergeCell ref="D56:F56"/>
    <mergeCell ref="B57:C57"/>
    <mergeCell ref="D57:F57"/>
    <mergeCell ref="B58:C58"/>
    <mergeCell ref="D58:F58"/>
    <mergeCell ref="B83:F83"/>
    <mergeCell ref="B71:F71"/>
    <mergeCell ref="B72:F72"/>
    <mergeCell ref="B76:F76"/>
    <mergeCell ref="B73:F73"/>
    <mergeCell ref="B74:F74"/>
    <mergeCell ref="B77:F77"/>
    <mergeCell ref="B75:F75"/>
    <mergeCell ref="B61:C61"/>
    <mergeCell ref="D61:F61"/>
    <mergeCell ref="H95:I95"/>
    <mergeCell ref="B96:F96"/>
    <mergeCell ref="B86:F86"/>
    <mergeCell ref="B87:F87"/>
    <mergeCell ref="B88:F88"/>
    <mergeCell ref="B89:F89"/>
    <mergeCell ref="D102:F102"/>
    <mergeCell ref="B90:F90"/>
    <mergeCell ref="D103:F103"/>
    <mergeCell ref="B95:F95"/>
    <mergeCell ref="B97:F97"/>
    <mergeCell ref="B100:F100"/>
    <mergeCell ref="B101:C101"/>
    <mergeCell ref="D101:F101"/>
    <mergeCell ref="B105:C105"/>
    <mergeCell ref="D105:F105"/>
    <mergeCell ref="B91:F91"/>
    <mergeCell ref="B92:F92"/>
    <mergeCell ref="B93:F93"/>
    <mergeCell ref="B94:F94"/>
    <mergeCell ref="B98:F98"/>
    <mergeCell ref="B99:F99"/>
    <mergeCell ref="B85:F85"/>
    <mergeCell ref="B102:C102"/>
    <mergeCell ref="B104:C104"/>
    <mergeCell ref="D104:F104"/>
    <mergeCell ref="B106:C106"/>
    <mergeCell ref="D106:F106"/>
    <mergeCell ref="B107:C107"/>
    <mergeCell ref="D107:F107"/>
    <mergeCell ref="B111:C111"/>
    <mergeCell ref="D111:F111"/>
    <mergeCell ref="B112:C112"/>
    <mergeCell ref="D112:F112"/>
    <mergeCell ref="B113:C113"/>
    <mergeCell ref="D113:F113"/>
    <mergeCell ref="B108:C108"/>
    <mergeCell ref="D108:F108"/>
    <mergeCell ref="B109:C109"/>
    <mergeCell ref="D109:F109"/>
    <mergeCell ref="B114:C114"/>
    <mergeCell ref="D114:F114"/>
    <mergeCell ref="B110:C110"/>
    <mergeCell ref="D110:F110"/>
    <mergeCell ref="A145:C145"/>
    <mergeCell ref="D145:F145"/>
    <mergeCell ref="B126:C126"/>
    <mergeCell ref="D126:E126"/>
    <mergeCell ref="B115:F115"/>
    <mergeCell ref="B116:F116"/>
    <mergeCell ref="B117:F117"/>
    <mergeCell ref="B118:F118"/>
    <mergeCell ref="B119:F119"/>
    <mergeCell ref="B120:F120"/>
    <mergeCell ref="B121:F121"/>
    <mergeCell ref="B122:C122"/>
    <mergeCell ref="D122:E122"/>
    <mergeCell ref="B123:C123"/>
    <mergeCell ref="D123:E123"/>
    <mergeCell ref="B124:C124"/>
    <mergeCell ref="D124:E124"/>
    <mergeCell ref="B125:C125"/>
    <mergeCell ref="D125:E125"/>
    <mergeCell ref="B128:F128"/>
    <mergeCell ref="B129:F129"/>
    <mergeCell ref="B137:C137"/>
    <mergeCell ref="A142:C142"/>
    <mergeCell ref="B138:C138"/>
    <mergeCell ref="D138:E138"/>
    <mergeCell ref="D142:F142"/>
    <mergeCell ref="A143:C143"/>
    <mergeCell ref="A144:C144"/>
    <mergeCell ref="A148:C148"/>
    <mergeCell ref="A146:C146"/>
    <mergeCell ref="D146:F146"/>
    <mergeCell ref="A147:C147"/>
    <mergeCell ref="D147:F147"/>
    <mergeCell ref="A149:C149"/>
    <mergeCell ref="B156:F156"/>
    <mergeCell ref="A158:F158"/>
    <mergeCell ref="A150:C150"/>
    <mergeCell ref="D150:F150"/>
    <mergeCell ref="B152:F152"/>
    <mergeCell ref="B153:F153"/>
    <mergeCell ref="B154:F154"/>
    <mergeCell ref="B155:F155"/>
  </mergeCells>
  <phoneticPr fontId="26" type="noConversion"/>
  <conditionalFormatting sqref="H95:I95">
    <cfRule type="expression" dxfId="6" priority="13" stopIfTrue="1">
      <formula>H85=3</formula>
    </cfRule>
  </conditionalFormatting>
  <conditionalFormatting sqref="E7:F7">
    <cfRule type="expression" dxfId="5" priority="12" stopIfTrue="1">
      <formula>G6=2</formula>
    </cfRule>
  </conditionalFormatting>
  <conditionalFormatting sqref="A93">
    <cfRule type="expression" dxfId="4" priority="5" stopIfTrue="1">
      <formula>G6=1</formula>
    </cfRule>
  </conditionalFormatting>
  <conditionalFormatting sqref="E6:F6">
    <cfRule type="expression" dxfId="3" priority="4" stopIfTrue="1">
      <formula>G6=2</formula>
    </cfRule>
  </conditionalFormatting>
  <conditionalFormatting sqref="B93:F96">
    <cfRule type="expression" dxfId="2" priority="3" stopIfTrue="1">
      <formula>$G$6=1</formula>
    </cfRule>
  </conditionalFormatting>
  <conditionalFormatting sqref="B97:F98">
    <cfRule type="expression" dxfId="1" priority="2" stopIfTrue="1">
      <formula>$G$6=2</formula>
    </cfRule>
  </conditionalFormatting>
  <conditionalFormatting sqref="B128:F128">
    <cfRule type="expression" dxfId="0" priority="26" stopIfTrue="1">
      <formula>$G$128=1</formula>
    </cfRule>
  </conditionalFormatting>
  <dataValidations count="5">
    <dataValidation type="whole" operator="greaterThan" allowBlank="1" showInputMessage="1" showErrorMessage="1" error="Please insert value in numerals." sqref="E17:F17 E19">
      <formula1>0</formula1>
    </dataValidation>
    <dataValidation type="whole" allowBlank="1" showInputMessage="1" showErrorMessage="1" error="Enter numeric figure only !" sqref="I44">
      <formula1>0</formula1>
      <formula2>990000000</formula2>
    </dataValidation>
    <dataValidation type="whole" allowBlank="1" showInputMessage="1" showErrorMessage="1" error="Enter numeric figure between 1 to 20 only !" sqref="J44">
      <formula1>1</formula1>
      <formula2>20</formula2>
    </dataValidation>
    <dataValidation type="list" allowBlank="1" showInputMessage="1" showErrorMessage="1" sqref="G44 E16">
      <formula1>$Z$44:$Z$47</formula1>
    </dataValidation>
    <dataValidation type="list" allowBlank="1" showInputMessage="1" showErrorMessage="1" sqref="E15:F15">
      <formula1>$Z$44:$Z$46</formula1>
    </dataValidation>
  </dataValidations>
  <pageMargins left="0.76" right="0.25" top="0.61" bottom="0.42" header="0.35" footer="0.26"/>
  <pageSetup scale="75" fitToHeight="3" orientation="portrait" r:id="rId15"/>
  <headerFooter alignWithMargins="0"/>
  <rowBreaks count="1" manualBreakCount="1">
    <brk id="113" max="5" man="1"/>
  </rowBreaks>
  <colBreaks count="1" manualBreakCount="1">
    <brk id="7" max="1048575" man="1"/>
  </colBreaks>
  <drawing r:id="rId16"/>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27"/>
  <sheetViews>
    <sheetView view="pageBreakPreview" topLeftCell="A13" zoomScaleNormal="100" zoomScaleSheetLayoutView="100" workbookViewId="0">
      <selection activeCell="J16" sqref="J16"/>
    </sheetView>
  </sheetViews>
  <sheetFormatPr defaultRowHeight="16.5"/>
  <cols>
    <col min="1" max="9" width="9" style="644"/>
    <col min="10" max="10" width="18.25" style="644" customWidth="1"/>
    <col min="11" max="16384" width="9" style="644"/>
  </cols>
  <sheetData>
    <row r="1" spans="1:10">
      <c r="A1" s="643" t="str">
        <f>Basic!B5</f>
        <v>5002002011/OTHERS/DOM/K00 - NR3 RHQ -1</v>
      </c>
      <c r="B1" s="643"/>
      <c r="C1" s="643"/>
      <c r="D1" s="643"/>
      <c r="E1" s="643"/>
      <c r="F1" s="643"/>
      <c r="G1" s="643"/>
      <c r="I1" s="643"/>
      <c r="J1" s="643" t="s">
        <v>682</v>
      </c>
    </row>
    <row r="2" spans="1:10">
      <c r="A2" s="643"/>
      <c r="B2" s="643"/>
      <c r="C2" s="643"/>
      <c r="D2" s="643"/>
      <c r="E2" s="643"/>
      <c r="F2" s="643"/>
      <c r="G2" s="643"/>
      <c r="H2" s="643"/>
      <c r="I2" s="643"/>
    </row>
    <row r="3" spans="1:10" ht="69.75" customHeight="1">
      <c r="A3" s="1567" t="str">
        <f>Basic!B1</f>
        <v xml:space="preserve">Supply, Installation, Testing and Commissioning of CCTV System at 400kV Gorakhpur Substation of POWERGRID
</v>
      </c>
      <c r="B3" s="1567"/>
      <c r="C3" s="1567"/>
      <c r="D3" s="1567"/>
      <c r="E3" s="1567"/>
      <c r="F3" s="1567"/>
      <c r="G3" s="1567"/>
      <c r="H3" s="1567"/>
      <c r="I3" s="1567"/>
      <c r="J3" s="1567"/>
    </row>
    <row r="4" spans="1:10" ht="19.899999999999999" customHeight="1">
      <c r="A4" s="1567" t="s">
        <v>683</v>
      </c>
      <c r="B4" s="1567"/>
      <c r="C4" s="1567"/>
      <c r="D4" s="1567"/>
      <c r="E4" s="1567"/>
      <c r="F4" s="1567"/>
      <c r="G4" s="1567"/>
      <c r="H4" s="1567"/>
      <c r="I4" s="1567"/>
      <c r="J4" s="1567"/>
    </row>
    <row r="7" spans="1:10" s="645" customFormat="1" ht="15">
      <c r="A7" s="645" t="str">
        <f>'Attach 17'!A6</f>
        <v>Bidder’s Name and Address (Sole Bidder) :</v>
      </c>
      <c r="G7" s="646" t="str">
        <f>'Attach 17'!F6</f>
        <v>To:</v>
      </c>
    </row>
    <row r="8" spans="1:10" s="645" customFormat="1" ht="15">
      <c r="A8" s="646" t="str">
        <f>'Attach 17'!A7:D7</f>
        <v/>
      </c>
      <c r="G8" s="645" t="str">
        <f>'Attach 17'!F7</f>
        <v>Contracts &amp; Materials Deptt</v>
      </c>
      <c r="H8" s="647"/>
      <c r="I8" s="647"/>
      <c r="J8" s="647"/>
    </row>
    <row r="9" spans="1:10" s="645" customFormat="1" ht="15">
      <c r="A9" s="648" t="s">
        <v>547</v>
      </c>
      <c r="B9" s="1565" t="str">
        <f>'Attach 17'!B8:D8</f>
        <v/>
      </c>
      <c r="C9" s="1565"/>
      <c r="D9" s="1565"/>
      <c r="E9" s="1565"/>
      <c r="F9" s="1565"/>
      <c r="G9" s="645" t="str">
        <f>'Attach 17'!F8</f>
        <v>Power Grid Corporation of India Ltd.,</v>
      </c>
      <c r="H9" s="647"/>
      <c r="I9" s="647"/>
      <c r="J9" s="647"/>
    </row>
    <row r="10" spans="1:10" s="645" customFormat="1" ht="14.25">
      <c r="A10" s="648" t="s">
        <v>549</v>
      </c>
      <c r="B10" s="1566" t="str">
        <f>'Attach 17'!B9:D9</f>
        <v/>
      </c>
      <c r="C10" s="1566"/>
      <c r="D10" s="1566"/>
      <c r="E10" s="1566"/>
      <c r="F10" s="1566"/>
      <c r="G10" s="645" t="str">
        <f>'Attach 17'!F9</f>
        <v>3rd Floor</v>
      </c>
      <c r="H10" s="647"/>
      <c r="I10" s="647"/>
      <c r="J10" s="647"/>
    </row>
    <row r="11" spans="1:10" s="645" customFormat="1" ht="14.25">
      <c r="B11" s="1566" t="str">
        <f>'Attach 17'!B10:D10</f>
        <v/>
      </c>
      <c r="C11" s="1566"/>
      <c r="D11" s="1566"/>
      <c r="E11" s="1566"/>
      <c r="F11" s="1566"/>
      <c r="G11" s="645" t="str">
        <f>'Attach 17'!F10</f>
        <v>12 Rana Pratap Marg</v>
      </c>
      <c r="H11" s="647"/>
      <c r="I11" s="647"/>
      <c r="J11" s="647"/>
    </row>
    <row r="12" spans="1:10" s="645" customFormat="1" ht="14.25" customHeight="1">
      <c r="B12" s="1566" t="str">
        <f>'Attach 17'!B11:D11</f>
        <v/>
      </c>
      <c r="C12" s="1566"/>
      <c r="D12" s="1566"/>
      <c r="E12" s="1566"/>
      <c r="F12" s="1566"/>
      <c r="G12" s="1566" t="str">
        <f>'Attach 6'!E12</f>
        <v>Lucknow-226001 (UP)</v>
      </c>
      <c r="H12" s="1566"/>
      <c r="I12" s="1566"/>
      <c r="J12" s="1566"/>
    </row>
    <row r="13" spans="1:10" s="645" customFormat="1" ht="14.25"/>
    <row r="14" spans="1:10">
      <c r="A14" s="644" t="s">
        <v>684</v>
      </c>
    </row>
    <row r="16" spans="1:10" ht="72" customHeight="1">
      <c r="A16" s="1564" t="s">
        <v>688</v>
      </c>
      <c r="B16" s="1564"/>
      <c r="C16" s="1564"/>
      <c r="D16" s="1564"/>
      <c r="E16" s="1564"/>
      <c r="F16" s="1564"/>
      <c r="G16" s="1564"/>
      <c r="H16" s="1564"/>
      <c r="I16" s="1564"/>
      <c r="J16" s="649" t="s">
        <v>687</v>
      </c>
    </row>
    <row r="17" spans="1:10">
      <c r="A17" s="1568" t="s">
        <v>686</v>
      </c>
      <c r="B17" s="1568"/>
      <c r="C17" s="1568"/>
      <c r="D17" s="1568"/>
      <c r="E17" s="1568"/>
      <c r="F17" s="1568"/>
      <c r="G17" s="1568"/>
      <c r="H17" s="1568"/>
      <c r="I17" s="1568"/>
    </row>
    <row r="18" spans="1:10" ht="104.25" customHeight="1">
      <c r="A18" s="1564" t="s">
        <v>685</v>
      </c>
      <c r="B18" s="1564"/>
      <c r="C18" s="1564"/>
      <c r="D18" s="1564"/>
      <c r="E18" s="1564"/>
      <c r="F18" s="1564"/>
      <c r="G18" s="1564"/>
      <c r="H18" s="1564"/>
      <c r="I18" s="1564"/>
      <c r="J18" s="652" t="str">
        <f>(IF(J16="YES","NOT APPLICABLE","YES"))</f>
        <v>YES</v>
      </c>
    </row>
    <row r="20" spans="1:10" ht="60" hidden="1" customHeight="1">
      <c r="A20" s="1564"/>
      <c r="B20" s="1564"/>
      <c r="C20" s="1564"/>
      <c r="D20" s="1564"/>
      <c r="E20" s="1564"/>
      <c r="F20" s="1564"/>
      <c r="G20" s="1564"/>
      <c r="H20" s="1564"/>
      <c r="I20" s="1564"/>
      <c r="J20" s="1564"/>
    </row>
    <row r="25" spans="1:10" s="645" customFormat="1" ht="15">
      <c r="A25" s="645" t="s">
        <v>86</v>
      </c>
      <c r="B25" s="1569" t="str">
        <f>'Attach 3 (JV)'!B12</f>
        <v>--</v>
      </c>
      <c r="C25" s="1569"/>
      <c r="F25" s="1566" t="s">
        <v>124</v>
      </c>
      <c r="G25" s="1566"/>
      <c r="H25" s="1570" t="str">
        <f>'Attach 3 (JV)'!F12</f>
        <v/>
      </c>
      <c r="I25" s="1570"/>
      <c r="J25" s="1570"/>
    </row>
    <row r="26" spans="1:10" s="645" customFormat="1" ht="14.25"/>
    <row r="27" spans="1:10" s="645" customFormat="1" ht="15">
      <c r="A27" s="645" t="s">
        <v>123</v>
      </c>
      <c r="B27" s="1570" t="str">
        <f>'Attach 3 (JV)'!B13</f>
        <v/>
      </c>
      <c r="C27" s="1570"/>
      <c r="F27" s="1566" t="s">
        <v>509</v>
      </c>
      <c r="G27" s="1566"/>
      <c r="H27" s="1570" t="str">
        <f>'Attach 3 (JV)'!F13</f>
        <v/>
      </c>
      <c r="I27" s="1570"/>
      <c r="J27" s="1570"/>
    </row>
  </sheetData>
  <sheetProtection password="9BA3" sheet="1" formatColumns="0" formatRows="0" selectLockedCells="1"/>
  <customSheetViews>
    <customSheetView guid="{0AFB6978-7313-4728-B878-8E9EB7D4525B}" showPageBreaks="1" printArea="1" hiddenRows="1" state="hidden" view="pageBreakPreview" topLeftCell="A13">
      <selection activeCell="J16" sqref="J16"/>
      <pageMargins left="0.7" right="0.7" top="0.75" bottom="0.75" header="0.3" footer="0.3"/>
      <pageSetup scale="87" orientation="portrait" r:id="rId1"/>
    </customSheetView>
    <customSheetView guid="{B2F5BE93-BC39-41F1-A7AB-BF1A62CC5EC1}" showPageBreaks="1" printArea="1" hiddenRows="1" state="hidden" view="pageBreakPreview" topLeftCell="A13">
      <selection activeCell="J16" sqref="J16"/>
      <pageMargins left="0.7" right="0.7" top="0.75" bottom="0.75" header="0.3" footer="0.3"/>
      <pageSetup scale="87" orientation="portrait" r:id="rId2"/>
    </customSheetView>
    <customSheetView guid="{58E3016B-91DE-45B1-ADEB-496391BDEDAF}" showPageBreaks="1" printArea="1" hiddenRows="1" view="pageBreakPreview" topLeftCell="A10">
      <selection activeCell="J16" sqref="J16"/>
      <pageMargins left="0.7" right="0.7" top="0.75" bottom="0.75" header="0.3" footer="0.3"/>
      <pageSetup scale="87" orientation="portrait" r:id="rId3"/>
    </customSheetView>
    <customSheetView guid="{D69D2B09-6F35-4678-B712-8272F13318EF}" showPageBreaks="1" printArea="1" hiddenRows="1" view="pageBreakPreview" topLeftCell="A2">
      <selection activeCell="J16" sqref="J16"/>
      <pageMargins left="0.7" right="0.7" top="0.75" bottom="0.75" header="0.3" footer="0.3"/>
      <pageSetup scale="87" orientation="portrait" r:id="rId4"/>
    </customSheetView>
    <customSheetView guid="{0664780A-E8AC-4BA6-9C3B-53B9085473D3}" showPageBreaks="1" printArea="1" hiddenRows="1" view="pageBreakPreview" topLeftCell="A7">
      <selection activeCell="J16" sqref="J16"/>
      <pageMargins left="0.7" right="0.7" top="0.75" bottom="0.75" header="0.3" footer="0.3"/>
      <pageSetup scale="87" orientation="portrait" r:id="rId5"/>
    </customSheetView>
    <customSheetView guid="{5DC8802C-6CD8-4623-90B5-A2B66DEC93B5}" showPageBreaks="1" printArea="1" hiddenRows="1" view="pageBreakPreview" topLeftCell="A2">
      <selection activeCell="J16" sqref="J16"/>
      <pageMargins left="0.7" right="0.7" top="0.75" bottom="0.75" header="0.3" footer="0.3"/>
      <pageSetup scale="87" orientation="portrait" r:id="rId6"/>
    </customSheetView>
    <customSheetView guid="{28358ADF-83C9-480A-8EF5-E9DA8FAE77A0}" showPageBreaks="1" printArea="1" hiddenRows="1" state="hidden" view="pageBreakPreview" topLeftCell="A13">
      <selection activeCell="J16" sqref="J16"/>
      <pageMargins left="0.7" right="0.7" top="0.75" bottom="0.75" header="0.3" footer="0.3"/>
      <pageSetup scale="87" orientation="portrait" r:id="rId7"/>
    </customSheetView>
    <customSheetView guid="{8FC0B3D6-A78E-4DDC-99E8-A5E9B8E73FA3}" showPageBreaks="1" printArea="1" hiddenRows="1" state="hidden" view="pageBreakPreview" topLeftCell="A13">
      <selection activeCell="J16" sqref="J16"/>
      <pageMargins left="0.7" right="0.7" top="0.75" bottom="0.75" header="0.3" footer="0.3"/>
      <pageSetup scale="87" orientation="portrait" r:id="rId8"/>
    </customSheetView>
    <customSheetView guid="{5DC8ED3C-E653-4387-97C3-43EF0A70C2EF}" showPageBreaks="1" printArea="1" hiddenRows="1" state="hidden" view="pageBreakPreview" topLeftCell="A13">
      <selection activeCell="J16" sqref="J16"/>
      <pageMargins left="0.7" right="0.7" top="0.75" bottom="0.75" header="0.3" footer="0.3"/>
      <pageSetup scale="87" orientation="portrait" r:id="rId9"/>
    </customSheetView>
    <customSheetView guid="{F0885BF5-178F-41B6-9611-A7BB675B299A}" showPageBreaks="1" printArea="1" hiddenRows="1" state="hidden" view="pageBreakPreview" topLeftCell="A13">
      <selection activeCell="J16" sqref="J16"/>
      <pageMargins left="0.7" right="0.7" top="0.75" bottom="0.75" header="0.3" footer="0.3"/>
      <pageSetup scale="87" orientation="portrait" r:id="rId10"/>
    </customSheetView>
    <customSheetView guid="{C9119EB8-9526-4B47-A454-6A8BA9C2C748}" showPageBreaks="1" printArea="1" hiddenRows="1" state="hidden" view="pageBreakPreview" topLeftCell="A13">
      <selection activeCell="J16" sqref="J16"/>
      <pageMargins left="0.7" right="0.7" top="0.75" bottom="0.75" header="0.3" footer="0.3"/>
      <pageSetup scale="87" orientation="portrait" r:id="rId11"/>
    </customSheetView>
  </customSheetViews>
  <mergeCells count="17">
    <mergeCell ref="A20:J20"/>
    <mergeCell ref="B25:C25"/>
    <mergeCell ref="F25:G25"/>
    <mergeCell ref="H25:J25"/>
    <mergeCell ref="B27:C27"/>
    <mergeCell ref="F27:G27"/>
    <mergeCell ref="H27:J27"/>
    <mergeCell ref="A16:I16"/>
    <mergeCell ref="A18:I18"/>
    <mergeCell ref="B9:F9"/>
    <mergeCell ref="B10:F10"/>
    <mergeCell ref="A3:J3"/>
    <mergeCell ref="A4:J4"/>
    <mergeCell ref="B11:F11"/>
    <mergeCell ref="B12:F12"/>
    <mergeCell ref="G12:J12"/>
    <mergeCell ref="A17:I17"/>
  </mergeCells>
  <dataValidations count="1">
    <dataValidation type="list" allowBlank="1" showInputMessage="1" showErrorMessage="1" sqref="J16">
      <formula1>"YES, NOT APPLICABLE"</formula1>
    </dataValidation>
  </dataValidations>
  <pageMargins left="0.7" right="0.7" top="0.75" bottom="0.75" header="0.3" footer="0.3"/>
  <pageSetup scale="87" orientation="portrait" r:id="rId1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AA235"/>
  <sheetViews>
    <sheetView view="pageBreakPreview" topLeftCell="A120" workbookViewId="0">
      <selection activeCell="Z133" sqref="Z133"/>
    </sheetView>
  </sheetViews>
  <sheetFormatPr defaultRowHeight="12.75"/>
  <cols>
    <col min="1" max="1" width="4.5" style="409" customWidth="1"/>
    <col min="2" max="2" width="11.625" style="409" customWidth="1"/>
    <col min="3" max="3" width="8" style="409" hidden="1" customWidth="1"/>
    <col min="4" max="4" width="9" style="409"/>
    <col min="5" max="5" width="3" style="409" customWidth="1"/>
    <col min="6" max="6" width="4.875" style="409" hidden="1" customWidth="1"/>
    <col min="7" max="7" width="10" style="409" hidden="1" customWidth="1"/>
    <col min="8" max="8" width="8" style="409" hidden="1" customWidth="1"/>
    <col min="9" max="9" width="8.75" style="409" hidden="1" customWidth="1"/>
    <col min="10" max="10" width="2.875" style="409" hidden="1" customWidth="1"/>
    <col min="11" max="11" width="4.375" style="409" hidden="1" customWidth="1"/>
    <col min="12" max="12" width="9.875" style="409" hidden="1" customWidth="1"/>
    <col min="13" max="13" width="8" style="409" hidden="1" customWidth="1"/>
    <col min="14" max="14" width="9" style="409" hidden="1" customWidth="1"/>
    <col min="15" max="15" width="3.25" style="409" hidden="1" customWidth="1"/>
    <col min="16" max="16" width="5.625" style="409" hidden="1" customWidth="1"/>
    <col min="17" max="17" width="9.75" style="409" hidden="1" customWidth="1"/>
    <col min="18" max="18" width="8" style="409" hidden="1" customWidth="1"/>
    <col min="19" max="19" width="8.125" style="409" hidden="1" customWidth="1"/>
    <col min="20" max="20" width="2.875" style="409" hidden="1" customWidth="1"/>
    <col min="21" max="21" width="5.375" style="409" hidden="1" customWidth="1"/>
    <col min="22" max="22" width="7.5" style="409" customWidth="1"/>
    <col min="23" max="23" width="7.375" style="409" customWidth="1"/>
    <col min="24" max="24" width="7.75" style="409" customWidth="1"/>
    <col min="25" max="16384" width="9" style="409"/>
  </cols>
  <sheetData>
    <row r="1" spans="1:27" ht="13.5" hidden="1" thickBot="1">
      <c r="A1" s="459"/>
      <c r="B1" s="460"/>
      <c r="C1" s="460"/>
      <c r="D1" s="461"/>
      <c r="F1" s="459"/>
      <c r="G1" s="460"/>
      <c r="H1" s="460"/>
      <c r="I1" s="461"/>
      <c r="K1" s="459"/>
      <c r="L1" s="460"/>
      <c r="M1" s="460"/>
      <c r="N1" s="461"/>
      <c r="P1" s="459"/>
      <c r="Q1" s="460"/>
      <c r="R1" s="460"/>
      <c r="S1" s="461"/>
    </row>
    <row r="2" spans="1:27" hidden="1">
      <c r="A2" s="462"/>
      <c r="B2" s="463"/>
      <c r="C2" s="463"/>
      <c r="D2" s="464"/>
      <c r="F2" s="462"/>
      <c r="G2" s="463"/>
      <c r="H2" s="463"/>
      <c r="I2" s="464"/>
      <c r="K2" s="462"/>
      <c r="L2" s="463"/>
      <c r="M2" s="463"/>
      <c r="N2" s="464"/>
      <c r="P2" s="462"/>
      <c r="Q2" s="463"/>
      <c r="R2" s="463"/>
      <c r="S2" s="464"/>
      <c r="U2" s="465" t="s">
        <v>248</v>
      </c>
    </row>
    <row r="3" spans="1:27" ht="13.5" hidden="1" thickBot="1">
      <c r="A3" s="1571">
        <v>155885</v>
      </c>
      <c r="B3" s="1572"/>
      <c r="C3" s="466"/>
      <c r="D3" s="467"/>
      <c r="E3" s="468"/>
      <c r="F3" s="1571">
        <v>4960</v>
      </c>
      <c r="G3" s="1572"/>
      <c r="H3" s="466"/>
      <c r="I3" s="467"/>
      <c r="K3" s="1571">
        <v>10352</v>
      </c>
      <c r="L3" s="1572"/>
      <c r="M3" s="466"/>
      <c r="N3" s="467"/>
      <c r="P3" s="1571">
        <v>691647</v>
      </c>
      <c r="Q3" s="1572"/>
      <c r="R3" s="466"/>
      <c r="S3" s="467"/>
      <c r="U3" s="465" t="s">
        <v>249</v>
      </c>
    </row>
    <row r="4" spans="1:27" hidden="1">
      <c r="A4" s="1576"/>
      <c r="B4" s="1577"/>
      <c r="C4" s="466"/>
      <c r="D4" s="467"/>
      <c r="E4" s="468"/>
      <c r="F4" s="469"/>
      <c r="G4" s="466"/>
      <c r="H4" s="466"/>
      <c r="I4" s="467"/>
      <c r="K4" s="469"/>
      <c r="L4" s="466"/>
      <c r="M4" s="466"/>
      <c r="N4" s="467"/>
      <c r="P4" s="469"/>
      <c r="Q4" s="466"/>
      <c r="R4" s="466"/>
      <c r="S4" s="467"/>
      <c r="U4" s="465" t="s">
        <v>250</v>
      </c>
    </row>
    <row r="5" spans="1:27" hidden="1">
      <c r="A5" s="469"/>
      <c r="B5" s="470"/>
      <c r="C5" s="470"/>
      <c r="D5" s="471"/>
      <c r="E5" s="472"/>
      <c r="F5" s="469"/>
      <c r="G5" s="470"/>
      <c r="H5" s="470"/>
      <c r="I5" s="471"/>
      <c r="K5" s="469"/>
      <c r="L5" s="470"/>
      <c r="M5" s="470"/>
      <c r="N5" s="471"/>
      <c r="P5" s="469"/>
      <c r="Q5" s="470"/>
      <c r="R5" s="470"/>
      <c r="S5" s="471"/>
      <c r="U5" s="465" t="s">
        <v>251</v>
      </c>
    </row>
    <row r="6" spans="1:27" ht="51.75" hidden="1" customHeight="1" thickBot="1">
      <c r="A6" s="1573" t="str">
        <f>IF(OR((A3&gt;9999999999),(A3&lt;0)),"Invalid Entry - More than 1000 crore OR -ve value",IF(A3=0, "",+CONCATENATE(U2,B13,D13,B12,D12,B11,D11,B10,D10,B9,D9,B8," Only")))</f>
        <v>USD One Lac Fifty Five Thousand Eight Hundred Eighty Five Only</v>
      </c>
      <c r="B6" s="1574"/>
      <c r="C6" s="1574"/>
      <c r="D6" s="1575"/>
      <c r="E6" s="473"/>
      <c r="F6" s="1573" t="str">
        <f>IF(OR((F3&gt;9999999999),(F3&lt;0)),"Invalid Entry - More than 1000 crore OR -ve value",IF(F3=0, "",+CONCATENATE(U3, G13,I13,G12,I12,G11,I11,G10,I10,G9,I9,G8," Only")))</f>
        <v>EURO Four Thousand Nine Hundred Sixty Only</v>
      </c>
      <c r="G6" s="1574"/>
      <c r="H6" s="1574"/>
      <c r="I6" s="1575"/>
      <c r="J6" s="473"/>
      <c r="K6" s="1573" t="str">
        <f>IF(OR((K3&gt;9999999999),(K3&lt;0)),"Invalid Entry - More than 1000 crore OR -ve value",IF(K3=0, "",+CONCATENATE(U4, L13,N13,L12,N12,L11,N11,L10,N10,L9,N9,L8," Only")))</f>
        <v>RMB Ten Thousand Three Hundred Fifty Two Only</v>
      </c>
      <c r="L6" s="1574"/>
      <c r="M6" s="1574"/>
      <c r="N6" s="1575"/>
      <c r="P6" s="1573" t="str">
        <f>IF(OR((P3&gt;9999999999),(P3&lt;0)),"Invalid Entry - More than 1000 crore OR -ve value",IF(P3=0, "",+CONCATENATE(U5, Q13,S13,Q12,S12,Q11,S11,Q10,S10,Q9,S9,Q8," Only")))</f>
        <v>INR Six Lac Ninety One Thousand Six Hundred Forty Seven Only</v>
      </c>
      <c r="Q6" s="1574"/>
      <c r="R6" s="1574"/>
      <c r="S6" s="1575"/>
      <c r="U6" s="1583" t="str">
        <f>VLOOKUP(1,T30:Y45,6,FALSE)</f>
        <v>USD 155885/- + EURO 4960/- + RMB 10352/- + INR 691647/-</v>
      </c>
      <c r="V6" s="1583"/>
      <c r="W6" s="1583"/>
      <c r="X6" s="1583"/>
      <c r="Y6" s="1583"/>
      <c r="Z6" s="1583"/>
      <c r="AA6" s="1583"/>
    </row>
    <row r="7" spans="1:27" ht="70.5" hidden="1" customHeight="1" thickBot="1">
      <c r="A7" s="469"/>
      <c r="B7" s="470"/>
      <c r="C7" s="470"/>
      <c r="D7" s="471"/>
      <c r="E7" s="472"/>
      <c r="F7" s="469"/>
      <c r="G7" s="470"/>
      <c r="H7" s="470"/>
      <c r="I7" s="471"/>
      <c r="K7" s="469"/>
      <c r="L7" s="470"/>
      <c r="M7" s="470"/>
      <c r="N7" s="471"/>
      <c r="P7" s="469"/>
      <c r="Q7" s="470"/>
      <c r="R7" s="470"/>
      <c r="S7" s="471"/>
      <c r="U7" s="1584" t="str">
        <f>VLOOKUP(1,T10:Y25,6,FALSE)</f>
        <v>USD One Lac Fifty Five Thousand Eight Hundred Eighty Five Only plus EURO Four Thousand Nine Hundred Sixty Only plus RMB Ten Thousand Three Hundred Fifty Two Only plus INR Six Lac Ninety One Thousand Six Hundred Forty Seven Only</v>
      </c>
      <c r="V7" s="1585"/>
      <c r="W7" s="1585"/>
      <c r="X7" s="1585"/>
      <c r="Y7" s="1585"/>
      <c r="Z7" s="1585"/>
      <c r="AA7" s="1586"/>
    </row>
    <row r="8" spans="1:27" hidden="1">
      <c r="A8" s="474">
        <f>-INT(A3/100)*100+ROUND(A3,0)</f>
        <v>85</v>
      </c>
      <c r="B8" s="470" t="str">
        <f t="shared" ref="B8:B13" si="0">IF(A8=0,"",LOOKUP(A8,$A$15:$A$114,$B$15:$B$114))</f>
        <v>Eighty Five</v>
      </c>
      <c r="C8" s="470"/>
      <c r="D8" s="475"/>
      <c r="E8" s="472"/>
      <c r="F8" s="474">
        <f>-INT(F3/100)*100+ROUND(F3,0)</f>
        <v>60</v>
      </c>
      <c r="G8" s="470" t="str">
        <f t="shared" ref="G8:G13" si="1">IF(F8=0,"",LOOKUP(F8,$A$15:$A$114,$B$15:$B$114))</f>
        <v>Sixty</v>
      </c>
      <c r="H8" s="470"/>
      <c r="I8" s="475"/>
      <c r="K8" s="474">
        <f>-INT(K3/100)*100+ROUND(K3,0)</f>
        <v>52</v>
      </c>
      <c r="L8" s="470" t="str">
        <f t="shared" ref="L8:L13" si="2">IF(K8=0,"",LOOKUP(K8,$A$15:$A$114,$B$15:$B$114))</f>
        <v>Fifty Two</v>
      </c>
      <c r="M8" s="470"/>
      <c r="N8" s="475"/>
      <c r="P8" s="474">
        <f>-INT(P3/100)*100+ROUND(P3,0)</f>
        <v>47</v>
      </c>
      <c r="Q8" s="470" t="str">
        <f t="shared" ref="Q8:Q13" si="3">IF(P8=0,"",LOOKUP(P8,$A$15:$A$114,$B$15:$B$114))</f>
        <v>Forty Seven</v>
      </c>
      <c r="R8" s="470"/>
      <c r="S8" s="475"/>
    </row>
    <row r="9" spans="1:27" hidden="1">
      <c r="A9" s="474">
        <f>-INT(A3/1000)*10+INT(A3/100)</f>
        <v>8</v>
      </c>
      <c r="B9" s="470" t="str">
        <f t="shared" si="0"/>
        <v>Eight</v>
      </c>
      <c r="C9" s="470"/>
      <c r="D9" s="475" t="str">
        <f>+IF(B9="",""," Hundred ")</f>
        <v xml:space="preserve"> Hundred </v>
      </c>
      <c r="E9" s="472"/>
      <c r="F9" s="474">
        <f>-INT(F3/1000)*10+INT(F3/100)</f>
        <v>9</v>
      </c>
      <c r="G9" s="470" t="str">
        <f t="shared" si="1"/>
        <v>Nine</v>
      </c>
      <c r="H9" s="470"/>
      <c r="I9" s="475" t="str">
        <f>+IF(G9="",""," Hundred ")</f>
        <v xml:space="preserve"> Hundred </v>
      </c>
      <c r="K9" s="474">
        <f>-INT(K3/1000)*10+INT(K3/100)</f>
        <v>3</v>
      </c>
      <c r="L9" s="470" t="str">
        <f t="shared" si="2"/>
        <v>Three</v>
      </c>
      <c r="M9" s="470"/>
      <c r="N9" s="475" t="str">
        <f>+IF(L9="",""," Hundred ")</f>
        <v xml:space="preserve"> Hundred </v>
      </c>
      <c r="P9" s="474">
        <f>-INT(P3/1000)*10+INT(P3/100)</f>
        <v>6</v>
      </c>
      <c r="Q9" s="470" t="str">
        <f t="shared" si="3"/>
        <v>Six</v>
      </c>
      <c r="R9" s="470"/>
      <c r="S9" s="475" t="str">
        <f>+IF(Q9="",""," Hundred ")</f>
        <v xml:space="preserve"> Hundred </v>
      </c>
    </row>
    <row r="10" spans="1:27" hidden="1">
      <c r="A10" s="474">
        <f>-INT(A3/100000)*100+INT(A3/1000)</f>
        <v>55</v>
      </c>
      <c r="B10" s="470" t="str">
        <f t="shared" si="0"/>
        <v>Fifty Five</v>
      </c>
      <c r="C10" s="470"/>
      <c r="D10" s="475" t="str">
        <f>IF((B10=""),IF(C10="",""," Thousand ")," Thousand ")</f>
        <v xml:space="preserve"> Thousand </v>
      </c>
      <c r="E10" s="472"/>
      <c r="F10" s="474">
        <f>-INT(F3/100000)*100+INT(F3/1000)</f>
        <v>4</v>
      </c>
      <c r="G10" s="470" t="str">
        <f t="shared" si="1"/>
        <v>Four</v>
      </c>
      <c r="H10" s="470"/>
      <c r="I10" s="475" t="str">
        <f>IF((G10=""),IF(H10="",""," Thousand ")," Thousand ")</f>
        <v xml:space="preserve"> Thousand </v>
      </c>
      <c r="K10" s="474">
        <f>-INT(K3/100000)*100+INT(K3/1000)</f>
        <v>10</v>
      </c>
      <c r="L10" s="470" t="str">
        <f t="shared" si="2"/>
        <v>Ten</v>
      </c>
      <c r="M10" s="470"/>
      <c r="N10" s="475" t="str">
        <f>IF((L10=""),IF(M10="",""," Thousand ")," Thousand ")</f>
        <v xml:space="preserve"> Thousand </v>
      </c>
      <c r="P10" s="474">
        <f>-INT(P3/100000)*100+INT(P3/1000)</f>
        <v>91</v>
      </c>
      <c r="Q10" s="470" t="str">
        <f t="shared" si="3"/>
        <v>Ninety One</v>
      </c>
      <c r="R10" s="470"/>
      <c r="S10" s="475" t="str">
        <f>IF((Q10=""),IF(R10="",""," Thousand ")," Thousand ")</f>
        <v xml:space="preserve"> Thousand </v>
      </c>
      <c r="T10" s="476">
        <f>IF(Y10="",0, 1)</f>
        <v>0</v>
      </c>
      <c r="U10" s="409">
        <v>0</v>
      </c>
      <c r="V10" s="409">
        <v>0</v>
      </c>
      <c r="W10" s="409">
        <v>0</v>
      </c>
      <c r="X10" s="409">
        <v>0</v>
      </c>
      <c r="Y10" s="477" t="str">
        <f>IF(AND($A$3=0,$F$3=0,$K$3=0,$P$3=0)," Zero only", "")</f>
        <v/>
      </c>
      <c r="AA10" s="409" t="s">
        <v>252</v>
      </c>
    </row>
    <row r="11" spans="1:27" hidden="1">
      <c r="A11" s="474">
        <f>-INT(A3/10000000)*100+INT(A3/100000)</f>
        <v>1</v>
      </c>
      <c r="B11" s="470" t="str">
        <f t="shared" si="0"/>
        <v>One</v>
      </c>
      <c r="C11" s="470"/>
      <c r="D11" s="475" t="str">
        <f>IF((B11=""),IF(C11="",""," Lac ")," Lac ")</f>
        <v xml:space="preserve"> Lac </v>
      </c>
      <c r="E11" s="472"/>
      <c r="F11" s="474">
        <f>-INT(F3/10000000)*100+INT(F3/100000)</f>
        <v>0</v>
      </c>
      <c r="G11" s="470" t="str">
        <f t="shared" si="1"/>
        <v/>
      </c>
      <c r="H11" s="470"/>
      <c r="I11" s="475" t="str">
        <f>IF((G11=""),IF(H11="",""," Lac ")," Lac ")</f>
        <v/>
      </c>
      <c r="K11" s="474">
        <f>-INT(K3/10000000)*100+INT(K3/100000)</f>
        <v>0</v>
      </c>
      <c r="L11" s="470" t="str">
        <f t="shared" si="2"/>
        <v/>
      </c>
      <c r="M11" s="470"/>
      <c r="N11" s="475" t="str">
        <f>IF((L11=""),IF(M11="",""," Lac ")," Lac ")</f>
        <v/>
      </c>
      <c r="P11" s="474">
        <f>-INT(P3/10000000)*100+INT(P3/100000)</f>
        <v>6</v>
      </c>
      <c r="Q11" s="470" t="str">
        <f t="shared" si="3"/>
        <v>Six</v>
      </c>
      <c r="R11" s="470"/>
      <c r="S11" s="475" t="str">
        <f>IF((Q11=""),IF(R11="",""," Lac ")," Lac ")</f>
        <v xml:space="preserve"> Lac </v>
      </c>
      <c r="T11" s="476">
        <f t="shared" ref="T11:T25" si="4">IF(Y11="",0, 1)</f>
        <v>0</v>
      </c>
      <c r="U11" s="409">
        <v>0</v>
      </c>
      <c r="V11" s="409">
        <v>0</v>
      </c>
      <c r="W11" s="409">
        <v>0</v>
      </c>
      <c r="X11" s="409">
        <v>1</v>
      </c>
      <c r="Y11" s="478" t="str">
        <f>IF(AND($A$3=0,$F$3=0,$K$3=0,$P$3&gt;0),$P$6, "")</f>
        <v/>
      </c>
    </row>
    <row r="12" spans="1:27" hidden="1">
      <c r="A12" s="474">
        <f>-INT(A3/1000000000)*100+INT(A3/10000000)</f>
        <v>0</v>
      </c>
      <c r="B12" s="479" t="str">
        <f t="shared" si="0"/>
        <v/>
      </c>
      <c r="C12" s="470"/>
      <c r="D12" s="475" t="str">
        <f>IF((B12=""),IF(C12="",""," Crore ")," Crore ")</f>
        <v/>
      </c>
      <c r="E12" s="472"/>
      <c r="F12" s="474">
        <f>-INT(F3/1000000000)*100+INT(F3/10000000)</f>
        <v>0</v>
      </c>
      <c r="G12" s="479" t="str">
        <f t="shared" si="1"/>
        <v/>
      </c>
      <c r="H12" s="470"/>
      <c r="I12" s="475" t="str">
        <f>IF((G12=""),IF(H12="",""," Crore ")," Crore ")</f>
        <v/>
      </c>
      <c r="K12" s="474">
        <f>-INT(K3/1000000000)*100+INT(K3/10000000)</f>
        <v>0</v>
      </c>
      <c r="L12" s="479" t="str">
        <f t="shared" si="2"/>
        <v/>
      </c>
      <c r="M12" s="470"/>
      <c r="N12" s="475" t="str">
        <f>IF((L12=""),IF(M12="",""," Crore ")," Crore ")</f>
        <v/>
      </c>
      <c r="P12" s="474">
        <f>-INT(P3/1000000000)*100+INT(P3/10000000)</f>
        <v>0</v>
      </c>
      <c r="Q12" s="479" t="str">
        <f t="shared" si="3"/>
        <v/>
      </c>
      <c r="R12" s="470"/>
      <c r="S12" s="475" t="str">
        <f>IF((Q12=""),IF(R12="",""," Crore ")," Crore ")</f>
        <v/>
      </c>
      <c r="T12" s="476">
        <f t="shared" si="4"/>
        <v>0</v>
      </c>
      <c r="U12" s="409">
        <v>0</v>
      </c>
      <c r="V12" s="409">
        <v>0</v>
      </c>
      <c r="W12" s="409">
        <v>1</v>
      </c>
      <c r="X12" s="409">
        <v>0</v>
      </c>
      <c r="Y12" s="478" t="str">
        <f>IF(AND($A$3=0,$F$3=0,$K$3&gt;0,$P$3=0),$K$6, "")</f>
        <v/>
      </c>
    </row>
    <row r="13" spans="1:27" hidden="1">
      <c r="A13" s="480">
        <f>-INT(A3/10000000000)*1000+INT(A3/1000000000)</f>
        <v>0</v>
      </c>
      <c r="B13" s="479" t="str">
        <f t="shared" si="0"/>
        <v/>
      </c>
      <c r="C13" s="470"/>
      <c r="D13" s="475" t="str">
        <f>IF((B13=""),IF(C13="",""," Hundred ")," Hundred ")</f>
        <v/>
      </c>
      <c r="E13" s="472"/>
      <c r="F13" s="480">
        <f>-INT(F3/10000000000)*1000+INT(F3/1000000000)</f>
        <v>0</v>
      </c>
      <c r="G13" s="479" t="str">
        <f t="shared" si="1"/>
        <v/>
      </c>
      <c r="H13" s="470"/>
      <c r="I13" s="475" t="str">
        <f>IF((G13=""),IF(H13="",""," Hundred ")," Hundred ")</f>
        <v/>
      </c>
      <c r="K13" s="480">
        <f>-INT(K3/10000000000)*1000+INT(K3/1000000000)</f>
        <v>0</v>
      </c>
      <c r="L13" s="479" t="str">
        <f t="shared" si="2"/>
        <v/>
      </c>
      <c r="M13" s="470"/>
      <c r="N13" s="475" t="str">
        <f>IF((L13=""),IF(M13="",""," Hundred ")," Hundred ")</f>
        <v/>
      </c>
      <c r="P13" s="480">
        <f>-INT(P3/10000000000)*1000+INT(P3/1000000000)</f>
        <v>0</v>
      </c>
      <c r="Q13" s="479" t="str">
        <f t="shared" si="3"/>
        <v/>
      </c>
      <c r="R13" s="470"/>
      <c r="S13" s="475" t="str">
        <f>IF((Q13=""),IF(R13="",""," Hundred ")," Hundred ")</f>
        <v/>
      </c>
      <c r="T13" s="476">
        <f t="shared" si="4"/>
        <v>0</v>
      </c>
      <c r="U13" s="409">
        <v>0</v>
      </c>
      <c r="V13" s="409">
        <v>0</v>
      </c>
      <c r="W13" s="409">
        <v>1</v>
      </c>
      <c r="X13" s="409">
        <v>1</v>
      </c>
      <c r="Y13" s="478" t="str">
        <f>IF(AND($A$3=0,$F$3=0,$K$3&gt;0,$P$3&gt;0),$K$6&amp;$AA$10&amp;$P$6, "")</f>
        <v/>
      </c>
    </row>
    <row r="14" spans="1:27" hidden="1">
      <c r="A14" s="481"/>
      <c r="B14" s="470"/>
      <c r="C14" s="470"/>
      <c r="D14" s="471"/>
      <c r="E14" s="472"/>
      <c r="F14" s="481"/>
      <c r="G14" s="470"/>
      <c r="H14" s="470"/>
      <c r="I14" s="471"/>
      <c r="K14" s="481"/>
      <c r="L14" s="470"/>
      <c r="M14" s="470"/>
      <c r="N14" s="471"/>
      <c r="P14" s="481"/>
      <c r="Q14" s="470"/>
      <c r="R14" s="470"/>
      <c r="S14" s="471"/>
      <c r="T14" s="476">
        <f t="shared" si="4"/>
        <v>0</v>
      </c>
      <c r="U14" s="409">
        <v>0</v>
      </c>
      <c r="V14" s="409">
        <v>1</v>
      </c>
      <c r="W14" s="409">
        <v>0</v>
      </c>
      <c r="X14" s="409">
        <v>0</v>
      </c>
      <c r="Y14" s="478" t="str">
        <f>IF(AND($A$3=0,$F$3&gt;0,$K$3=0,$P$3=0),$F$6, "")</f>
        <v/>
      </c>
    </row>
    <row r="15" spans="1:27" hidden="1">
      <c r="A15" s="482">
        <v>1</v>
      </c>
      <c r="B15" s="483" t="s">
        <v>397</v>
      </c>
      <c r="C15" s="470"/>
      <c r="D15" s="471"/>
      <c r="E15" s="472"/>
      <c r="F15" s="482">
        <v>1</v>
      </c>
      <c r="G15" s="483" t="s">
        <v>397</v>
      </c>
      <c r="H15" s="470"/>
      <c r="I15" s="471"/>
      <c r="K15" s="482">
        <v>1</v>
      </c>
      <c r="L15" s="483" t="s">
        <v>397</v>
      </c>
      <c r="M15" s="470"/>
      <c r="N15" s="471"/>
      <c r="P15" s="482">
        <v>1</v>
      </c>
      <c r="Q15" s="483" t="s">
        <v>397</v>
      </c>
      <c r="R15" s="470"/>
      <c r="S15" s="471"/>
      <c r="T15" s="476">
        <f t="shared" si="4"/>
        <v>0</v>
      </c>
      <c r="U15" s="409">
        <v>0</v>
      </c>
      <c r="V15" s="409">
        <v>1</v>
      </c>
      <c r="W15" s="409">
        <v>0</v>
      </c>
      <c r="X15" s="409">
        <v>1</v>
      </c>
      <c r="Y15" s="478" t="str">
        <f>IF(AND($A$3=0,$F$3&gt;0,$K$3=0,$P$3&gt;0),$F$6&amp;$AA$10&amp;$P$6, "")</f>
        <v/>
      </c>
    </row>
    <row r="16" spans="1:27" hidden="1">
      <c r="A16" s="482">
        <v>2</v>
      </c>
      <c r="B16" s="483" t="s">
        <v>398</v>
      </c>
      <c r="C16" s="470"/>
      <c r="D16" s="471"/>
      <c r="E16" s="472"/>
      <c r="F16" s="482">
        <v>2</v>
      </c>
      <c r="G16" s="483" t="s">
        <v>398</v>
      </c>
      <c r="H16" s="470"/>
      <c r="I16" s="471"/>
      <c r="K16" s="482">
        <v>2</v>
      </c>
      <c r="L16" s="483" t="s">
        <v>398</v>
      </c>
      <c r="M16" s="470"/>
      <c r="N16" s="471"/>
      <c r="P16" s="482">
        <v>2</v>
      </c>
      <c r="Q16" s="483" t="s">
        <v>398</v>
      </c>
      <c r="R16" s="470"/>
      <c r="S16" s="471"/>
      <c r="T16" s="476">
        <f t="shared" si="4"/>
        <v>0</v>
      </c>
      <c r="U16" s="409">
        <v>0</v>
      </c>
      <c r="V16" s="409">
        <v>1</v>
      </c>
      <c r="W16" s="409">
        <v>1</v>
      </c>
      <c r="X16" s="409">
        <v>0</v>
      </c>
      <c r="Y16" s="478" t="str">
        <f>IF(AND($A$3=0,$F$3&gt;0,$K$3&gt;0,$P$3=0),$F$6&amp;$AA$10&amp;$K$6, "")</f>
        <v/>
      </c>
    </row>
    <row r="17" spans="1:27" hidden="1">
      <c r="A17" s="482">
        <v>3</v>
      </c>
      <c r="B17" s="483" t="s">
        <v>399</v>
      </c>
      <c r="C17" s="470"/>
      <c r="D17" s="471"/>
      <c r="E17" s="472"/>
      <c r="F17" s="482">
        <v>3</v>
      </c>
      <c r="G17" s="483" t="s">
        <v>399</v>
      </c>
      <c r="H17" s="470"/>
      <c r="I17" s="471"/>
      <c r="K17" s="482">
        <v>3</v>
      </c>
      <c r="L17" s="483" t="s">
        <v>399</v>
      </c>
      <c r="M17" s="470"/>
      <c r="N17" s="471"/>
      <c r="P17" s="482">
        <v>3</v>
      </c>
      <c r="Q17" s="483" t="s">
        <v>399</v>
      </c>
      <c r="R17" s="470"/>
      <c r="S17" s="471"/>
      <c r="T17" s="476">
        <f t="shared" si="4"/>
        <v>0</v>
      </c>
      <c r="U17" s="409">
        <v>0</v>
      </c>
      <c r="V17" s="409">
        <v>1</v>
      </c>
      <c r="W17" s="409">
        <v>1</v>
      </c>
      <c r="X17" s="409">
        <v>1</v>
      </c>
      <c r="Y17" s="484" t="str">
        <f>IF(AND($A$3=0,$F$3&gt;0,$K$3&gt;0,$P$3&gt;0),$F$6&amp;$AA$10&amp;$K$6&amp;$AA$10&amp;$P$6, "")</f>
        <v/>
      </c>
    </row>
    <row r="18" spans="1:27" hidden="1">
      <c r="A18" s="482">
        <v>4</v>
      </c>
      <c r="B18" s="483" t="s">
        <v>400</v>
      </c>
      <c r="C18" s="470"/>
      <c r="D18" s="471"/>
      <c r="E18" s="472"/>
      <c r="F18" s="482">
        <v>4</v>
      </c>
      <c r="G18" s="483" t="s">
        <v>400</v>
      </c>
      <c r="H18" s="470"/>
      <c r="I18" s="471"/>
      <c r="K18" s="482">
        <v>4</v>
      </c>
      <c r="L18" s="483" t="s">
        <v>400</v>
      </c>
      <c r="M18" s="470"/>
      <c r="N18" s="471"/>
      <c r="P18" s="482">
        <v>4</v>
      </c>
      <c r="Q18" s="483" t="s">
        <v>400</v>
      </c>
      <c r="R18" s="470"/>
      <c r="S18" s="471"/>
      <c r="T18" s="476">
        <f t="shared" si="4"/>
        <v>0</v>
      </c>
      <c r="U18" s="409">
        <v>1</v>
      </c>
      <c r="V18" s="409">
        <v>0</v>
      </c>
      <c r="W18" s="409">
        <v>0</v>
      </c>
      <c r="X18" s="409">
        <v>0</v>
      </c>
      <c r="Y18" s="477" t="str">
        <f>IF(AND($A$3&gt;0,$F$3=0,$K$3=0,$P$3=0), $A$6, "")</f>
        <v/>
      </c>
    </row>
    <row r="19" spans="1:27" hidden="1">
      <c r="A19" s="482">
        <v>5</v>
      </c>
      <c r="B19" s="483" t="s">
        <v>401</v>
      </c>
      <c r="C19" s="470"/>
      <c r="D19" s="471"/>
      <c r="E19" s="472"/>
      <c r="F19" s="482">
        <v>5</v>
      </c>
      <c r="G19" s="483" t="s">
        <v>401</v>
      </c>
      <c r="H19" s="470"/>
      <c r="I19" s="471"/>
      <c r="K19" s="482">
        <v>5</v>
      </c>
      <c r="L19" s="483" t="s">
        <v>401</v>
      </c>
      <c r="M19" s="470"/>
      <c r="N19" s="471"/>
      <c r="P19" s="482">
        <v>5</v>
      </c>
      <c r="Q19" s="483" t="s">
        <v>401</v>
      </c>
      <c r="R19" s="470"/>
      <c r="S19" s="471"/>
      <c r="T19" s="476">
        <f t="shared" si="4"/>
        <v>0</v>
      </c>
      <c r="U19" s="409">
        <v>1</v>
      </c>
      <c r="V19" s="409">
        <v>0</v>
      </c>
      <c r="W19" s="409">
        <v>0</v>
      </c>
      <c r="X19" s="409">
        <v>1</v>
      </c>
      <c r="Y19" s="478" t="str">
        <f>IF(AND($A$3&gt;0,$F$3=0,$K$3=0,$P$3&gt;0),$A$6&amp;$AA$10&amp;$P$6, "")</f>
        <v/>
      </c>
    </row>
    <row r="20" spans="1:27" hidden="1">
      <c r="A20" s="482">
        <v>6</v>
      </c>
      <c r="B20" s="483" t="s">
        <v>402</v>
      </c>
      <c r="C20" s="470"/>
      <c r="D20" s="471"/>
      <c r="E20" s="472"/>
      <c r="F20" s="482">
        <v>6</v>
      </c>
      <c r="G20" s="483" t="s">
        <v>402</v>
      </c>
      <c r="H20" s="470"/>
      <c r="I20" s="471"/>
      <c r="K20" s="482">
        <v>6</v>
      </c>
      <c r="L20" s="483" t="s">
        <v>402</v>
      </c>
      <c r="M20" s="470"/>
      <c r="N20" s="471"/>
      <c r="P20" s="482">
        <v>6</v>
      </c>
      <c r="Q20" s="483" t="s">
        <v>402</v>
      </c>
      <c r="R20" s="470"/>
      <c r="S20" s="471"/>
      <c r="T20" s="476">
        <f t="shared" si="4"/>
        <v>0</v>
      </c>
      <c r="U20" s="409">
        <v>1</v>
      </c>
      <c r="V20" s="409">
        <v>0</v>
      </c>
      <c r="W20" s="409">
        <v>1</v>
      </c>
      <c r="X20" s="409">
        <v>0</v>
      </c>
      <c r="Y20" s="478" t="str">
        <f>IF(AND($A$3&gt;0,$F$3=0,$K$3&gt;0,$P$3=0),$A$6&amp;$AA$10&amp;$K$6, "")</f>
        <v/>
      </c>
    </row>
    <row r="21" spans="1:27" hidden="1">
      <c r="A21" s="482">
        <v>7</v>
      </c>
      <c r="B21" s="483" t="s">
        <v>403</v>
      </c>
      <c r="C21" s="470"/>
      <c r="D21" s="471"/>
      <c r="E21" s="472"/>
      <c r="F21" s="482">
        <v>7</v>
      </c>
      <c r="G21" s="483" t="s">
        <v>403</v>
      </c>
      <c r="H21" s="470"/>
      <c r="I21" s="471"/>
      <c r="K21" s="482">
        <v>7</v>
      </c>
      <c r="L21" s="483" t="s">
        <v>403</v>
      </c>
      <c r="M21" s="470"/>
      <c r="N21" s="471"/>
      <c r="P21" s="482">
        <v>7</v>
      </c>
      <c r="Q21" s="483" t="s">
        <v>403</v>
      </c>
      <c r="R21" s="470"/>
      <c r="S21" s="471"/>
      <c r="T21" s="476">
        <f t="shared" si="4"/>
        <v>0</v>
      </c>
      <c r="U21" s="409">
        <v>1</v>
      </c>
      <c r="V21" s="409">
        <v>0</v>
      </c>
      <c r="W21" s="409">
        <v>1</v>
      </c>
      <c r="X21" s="409">
        <v>1</v>
      </c>
      <c r="Y21" s="478" t="str">
        <f>IF(AND($A$3&gt;0,$F$3=0,$K$3&gt;0,$P$3&gt;0),$A$6&amp;$AA$10&amp;$K$6&amp;$AA$10&amp;$P$6, "")</f>
        <v/>
      </c>
    </row>
    <row r="22" spans="1:27" hidden="1">
      <c r="A22" s="482">
        <v>8</v>
      </c>
      <c r="B22" s="483" t="s">
        <v>404</v>
      </c>
      <c r="C22" s="470"/>
      <c r="D22" s="471"/>
      <c r="E22" s="472"/>
      <c r="F22" s="482">
        <v>8</v>
      </c>
      <c r="G22" s="483" t="s">
        <v>404</v>
      </c>
      <c r="H22" s="470"/>
      <c r="I22" s="471"/>
      <c r="K22" s="482">
        <v>8</v>
      </c>
      <c r="L22" s="483" t="s">
        <v>404</v>
      </c>
      <c r="M22" s="470"/>
      <c r="N22" s="471"/>
      <c r="P22" s="482">
        <v>8</v>
      </c>
      <c r="Q22" s="483" t="s">
        <v>404</v>
      </c>
      <c r="R22" s="470"/>
      <c r="S22" s="471"/>
      <c r="T22" s="476">
        <f t="shared" si="4"/>
        <v>0</v>
      </c>
      <c r="U22" s="409">
        <v>1</v>
      </c>
      <c r="V22" s="409">
        <v>1</v>
      </c>
      <c r="W22" s="409">
        <v>0</v>
      </c>
      <c r="X22" s="409">
        <v>0</v>
      </c>
      <c r="Y22" s="478" t="str">
        <f>IF(AND($A$3&gt;0,$F$3&gt;0,$K$3=0,$P$3=0),$A$6&amp;$AA$10&amp;$F$6, "")</f>
        <v/>
      </c>
    </row>
    <row r="23" spans="1:27" hidden="1">
      <c r="A23" s="482">
        <v>9</v>
      </c>
      <c r="B23" s="483" t="s">
        <v>405</v>
      </c>
      <c r="C23" s="470"/>
      <c r="D23" s="471"/>
      <c r="E23" s="472"/>
      <c r="F23" s="482">
        <v>9</v>
      </c>
      <c r="G23" s="483" t="s">
        <v>405</v>
      </c>
      <c r="H23" s="470"/>
      <c r="I23" s="471"/>
      <c r="K23" s="482">
        <v>9</v>
      </c>
      <c r="L23" s="483" t="s">
        <v>405</v>
      </c>
      <c r="M23" s="470"/>
      <c r="N23" s="471"/>
      <c r="P23" s="482">
        <v>9</v>
      </c>
      <c r="Q23" s="483" t="s">
        <v>405</v>
      </c>
      <c r="R23" s="470"/>
      <c r="S23" s="471"/>
      <c r="T23" s="476">
        <f t="shared" si="4"/>
        <v>0</v>
      </c>
      <c r="U23" s="409">
        <v>1</v>
      </c>
      <c r="V23" s="409">
        <v>1</v>
      </c>
      <c r="W23" s="409">
        <v>0</v>
      </c>
      <c r="X23" s="409">
        <v>1</v>
      </c>
      <c r="Y23" s="478" t="str">
        <f>IF(AND($A$3&gt;0,$F$3&gt;0,$K$3=0,$P$3&gt;0),$A$6&amp;$AA$10&amp;$F$6&amp;$AA$10&amp;$P$6, "")</f>
        <v/>
      </c>
    </row>
    <row r="24" spans="1:27" hidden="1">
      <c r="A24" s="482">
        <v>10</v>
      </c>
      <c r="B24" s="483" t="s">
        <v>406</v>
      </c>
      <c r="C24" s="470"/>
      <c r="D24" s="471"/>
      <c r="E24" s="472"/>
      <c r="F24" s="482">
        <v>10</v>
      </c>
      <c r="G24" s="483" t="s">
        <v>406</v>
      </c>
      <c r="H24" s="470"/>
      <c r="I24" s="471"/>
      <c r="K24" s="482">
        <v>10</v>
      </c>
      <c r="L24" s="483" t="s">
        <v>406</v>
      </c>
      <c r="M24" s="470"/>
      <c r="N24" s="471"/>
      <c r="P24" s="482">
        <v>10</v>
      </c>
      <c r="Q24" s="483" t="s">
        <v>406</v>
      </c>
      <c r="R24" s="470"/>
      <c r="S24" s="471"/>
      <c r="T24" s="476">
        <f t="shared" si="4"/>
        <v>0</v>
      </c>
      <c r="U24" s="409">
        <v>1</v>
      </c>
      <c r="V24" s="409">
        <v>1</v>
      </c>
      <c r="W24" s="409">
        <v>1</v>
      </c>
      <c r="X24" s="409">
        <v>0</v>
      </c>
      <c r="Y24" s="478" t="str">
        <f>IF(AND($A$3&gt;0,$F$3&gt;0,$K$3&gt;0,$P$3=0),$A$6&amp;$AA$10&amp;$F$6&amp;$AA$10&amp;$K$6, "")</f>
        <v/>
      </c>
    </row>
    <row r="25" spans="1:27" hidden="1">
      <c r="A25" s="482">
        <v>11</v>
      </c>
      <c r="B25" s="483" t="s">
        <v>407</v>
      </c>
      <c r="C25" s="470"/>
      <c r="D25" s="471"/>
      <c r="E25" s="472"/>
      <c r="F25" s="482">
        <v>11</v>
      </c>
      <c r="G25" s="483" t="s">
        <v>407</v>
      </c>
      <c r="H25" s="470"/>
      <c r="I25" s="471"/>
      <c r="K25" s="482">
        <v>11</v>
      </c>
      <c r="L25" s="483" t="s">
        <v>407</v>
      </c>
      <c r="M25" s="470"/>
      <c r="N25" s="471"/>
      <c r="P25" s="482">
        <v>11</v>
      </c>
      <c r="Q25" s="483" t="s">
        <v>407</v>
      </c>
      <c r="R25" s="470"/>
      <c r="S25" s="471"/>
      <c r="T25" s="476">
        <f t="shared" si="4"/>
        <v>1</v>
      </c>
      <c r="U25" s="409">
        <v>1</v>
      </c>
      <c r="V25" s="409">
        <v>1</v>
      </c>
      <c r="W25" s="409">
        <v>1</v>
      </c>
      <c r="X25" s="409">
        <v>1</v>
      </c>
      <c r="Y25" s="48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482">
        <v>12</v>
      </c>
      <c r="B26" s="483" t="s">
        <v>408</v>
      </c>
      <c r="C26" s="470"/>
      <c r="D26" s="471"/>
      <c r="E26" s="472"/>
      <c r="F26" s="482">
        <v>12</v>
      </c>
      <c r="G26" s="483" t="s">
        <v>408</v>
      </c>
      <c r="H26" s="470"/>
      <c r="I26" s="471"/>
      <c r="K26" s="482">
        <v>12</v>
      </c>
      <c r="L26" s="483" t="s">
        <v>408</v>
      </c>
      <c r="M26" s="470"/>
      <c r="N26" s="471"/>
      <c r="P26" s="482">
        <v>12</v>
      </c>
      <c r="Q26" s="483" t="s">
        <v>408</v>
      </c>
      <c r="R26" s="470"/>
      <c r="S26" s="471"/>
    </row>
    <row r="27" spans="1:27" hidden="1">
      <c r="A27" s="482">
        <v>13</v>
      </c>
      <c r="B27" s="483" t="s">
        <v>409</v>
      </c>
      <c r="C27" s="470"/>
      <c r="D27" s="471"/>
      <c r="E27" s="472"/>
      <c r="F27" s="482">
        <v>13</v>
      </c>
      <c r="G27" s="483" t="s">
        <v>409</v>
      </c>
      <c r="H27" s="470"/>
      <c r="I27" s="471"/>
      <c r="K27" s="482">
        <v>13</v>
      </c>
      <c r="L27" s="483" t="s">
        <v>409</v>
      </c>
      <c r="M27" s="470"/>
      <c r="N27" s="471"/>
      <c r="P27" s="482">
        <v>13</v>
      </c>
      <c r="Q27" s="483" t="s">
        <v>409</v>
      </c>
      <c r="R27" s="470"/>
      <c r="S27" s="471"/>
    </row>
    <row r="28" spans="1:27" hidden="1">
      <c r="A28" s="482">
        <v>14</v>
      </c>
      <c r="B28" s="483" t="s">
        <v>410</v>
      </c>
      <c r="C28" s="470"/>
      <c r="D28" s="471"/>
      <c r="E28" s="472"/>
      <c r="F28" s="482">
        <v>14</v>
      </c>
      <c r="G28" s="483" t="s">
        <v>410</v>
      </c>
      <c r="H28" s="470"/>
      <c r="I28" s="471"/>
      <c r="K28" s="482">
        <v>14</v>
      </c>
      <c r="L28" s="483" t="s">
        <v>410</v>
      </c>
      <c r="M28" s="470"/>
      <c r="N28" s="471"/>
      <c r="P28" s="482">
        <v>14</v>
      </c>
      <c r="Q28" s="483" t="s">
        <v>410</v>
      </c>
      <c r="R28" s="470"/>
      <c r="S28" s="471"/>
    </row>
    <row r="29" spans="1:27" hidden="1">
      <c r="A29" s="482">
        <v>15</v>
      </c>
      <c r="B29" s="483" t="s">
        <v>411</v>
      </c>
      <c r="C29" s="470"/>
      <c r="D29" s="471"/>
      <c r="E29" s="472"/>
      <c r="F29" s="482">
        <v>15</v>
      </c>
      <c r="G29" s="483" t="s">
        <v>411</v>
      </c>
      <c r="H29" s="470"/>
      <c r="I29" s="471"/>
      <c r="K29" s="482">
        <v>15</v>
      </c>
      <c r="L29" s="483" t="s">
        <v>411</v>
      </c>
      <c r="M29" s="470"/>
      <c r="N29" s="471"/>
      <c r="P29" s="482">
        <v>15</v>
      </c>
      <c r="Q29" s="483" t="s">
        <v>411</v>
      </c>
      <c r="R29" s="470"/>
      <c r="S29" s="471"/>
    </row>
    <row r="30" spans="1:27" hidden="1">
      <c r="A30" s="482">
        <v>16</v>
      </c>
      <c r="B30" s="483" t="s">
        <v>412</v>
      </c>
      <c r="C30" s="470"/>
      <c r="D30" s="471"/>
      <c r="E30" s="472"/>
      <c r="F30" s="482">
        <v>16</v>
      </c>
      <c r="G30" s="483" t="s">
        <v>412</v>
      </c>
      <c r="H30" s="470"/>
      <c r="I30" s="471"/>
      <c r="K30" s="482">
        <v>16</v>
      </c>
      <c r="L30" s="483" t="s">
        <v>412</v>
      </c>
      <c r="M30" s="470"/>
      <c r="N30" s="471"/>
      <c r="P30" s="482">
        <v>16</v>
      </c>
      <c r="Q30" s="483" t="s">
        <v>412</v>
      </c>
      <c r="R30" s="470"/>
      <c r="S30" s="471"/>
      <c r="T30" s="476">
        <f>IF(Y30="",0, 1)</f>
        <v>0</v>
      </c>
      <c r="U30" s="409">
        <v>0</v>
      </c>
      <c r="V30" s="409">
        <v>0</v>
      </c>
      <c r="W30" s="409">
        <v>0</v>
      </c>
      <c r="X30" s="409">
        <v>0</v>
      </c>
      <c r="Y30" s="477" t="str">
        <f>IF(AND($A$3=0,$F$3=0,$K$3=0,$P$3=0)," 0/-", "")</f>
        <v/>
      </c>
      <c r="AA30" s="409" t="s">
        <v>253</v>
      </c>
    </row>
    <row r="31" spans="1:27" hidden="1">
      <c r="A31" s="482">
        <v>17</v>
      </c>
      <c r="B31" s="483" t="s">
        <v>413</v>
      </c>
      <c r="C31" s="470"/>
      <c r="D31" s="471"/>
      <c r="E31" s="472"/>
      <c r="F31" s="482">
        <v>17</v>
      </c>
      <c r="G31" s="483" t="s">
        <v>413</v>
      </c>
      <c r="H31" s="470"/>
      <c r="I31" s="471"/>
      <c r="K31" s="482">
        <v>17</v>
      </c>
      <c r="L31" s="483" t="s">
        <v>413</v>
      </c>
      <c r="M31" s="470"/>
      <c r="N31" s="471"/>
      <c r="P31" s="482">
        <v>17</v>
      </c>
      <c r="Q31" s="483" t="s">
        <v>413</v>
      </c>
      <c r="R31" s="470"/>
      <c r="S31" s="471"/>
      <c r="T31" s="476">
        <f t="shared" ref="T31:T45" si="5">IF(Y31="",0, 1)</f>
        <v>0</v>
      </c>
      <c r="U31" s="409">
        <v>0</v>
      </c>
      <c r="V31" s="409">
        <v>0</v>
      </c>
      <c r="W31" s="409">
        <v>0</v>
      </c>
      <c r="X31" s="409">
        <v>1</v>
      </c>
      <c r="Y31" s="478" t="str">
        <f>IF(AND($A$3=0,$F$3=0,$K$3=0,$P$3&gt;0),$U$5&amp;$P$3&amp;$AA$32, "")</f>
        <v/>
      </c>
      <c r="AA31" s="409" t="s">
        <v>254</v>
      </c>
    </row>
    <row r="32" spans="1:27" hidden="1">
      <c r="A32" s="482">
        <v>18</v>
      </c>
      <c r="B32" s="483" t="s">
        <v>414</v>
      </c>
      <c r="C32" s="470"/>
      <c r="D32" s="471"/>
      <c r="E32" s="472"/>
      <c r="F32" s="482">
        <v>18</v>
      </c>
      <c r="G32" s="483" t="s">
        <v>414</v>
      </c>
      <c r="H32" s="470"/>
      <c r="I32" s="471"/>
      <c r="K32" s="482">
        <v>18</v>
      </c>
      <c r="L32" s="483" t="s">
        <v>414</v>
      </c>
      <c r="M32" s="470"/>
      <c r="N32" s="471"/>
      <c r="P32" s="482">
        <v>18</v>
      </c>
      <c r="Q32" s="483" t="s">
        <v>414</v>
      </c>
      <c r="R32" s="470"/>
      <c r="S32" s="471"/>
      <c r="T32" s="476">
        <f t="shared" si="5"/>
        <v>0</v>
      </c>
      <c r="U32" s="409">
        <v>0</v>
      </c>
      <c r="V32" s="409">
        <v>0</v>
      </c>
      <c r="W32" s="409">
        <v>1</v>
      </c>
      <c r="X32" s="409">
        <v>0</v>
      </c>
      <c r="Y32" s="478" t="str">
        <f>IF(AND($A$3=0,$F$3=0,$K$3&gt;0,$P$3=0),$U$4&amp;$K$3&amp;$AA$32, "")</f>
        <v/>
      </c>
      <c r="AA32" s="409" t="s">
        <v>255</v>
      </c>
    </row>
    <row r="33" spans="1:25" hidden="1">
      <c r="A33" s="482">
        <v>19</v>
      </c>
      <c r="B33" s="483" t="s">
        <v>415</v>
      </c>
      <c r="C33" s="470"/>
      <c r="D33" s="471"/>
      <c r="E33" s="472"/>
      <c r="F33" s="482">
        <v>19</v>
      </c>
      <c r="G33" s="483" t="s">
        <v>415</v>
      </c>
      <c r="H33" s="470"/>
      <c r="I33" s="471"/>
      <c r="K33" s="482">
        <v>19</v>
      </c>
      <c r="L33" s="483" t="s">
        <v>415</v>
      </c>
      <c r="M33" s="470"/>
      <c r="N33" s="471"/>
      <c r="P33" s="482">
        <v>19</v>
      </c>
      <c r="Q33" s="483" t="s">
        <v>415</v>
      </c>
      <c r="R33" s="470"/>
      <c r="S33" s="471"/>
      <c r="T33" s="476">
        <f t="shared" si="5"/>
        <v>0</v>
      </c>
      <c r="U33" s="409">
        <v>0</v>
      </c>
      <c r="V33" s="409">
        <v>0</v>
      </c>
      <c r="W33" s="409">
        <v>1</v>
      </c>
      <c r="X33" s="409">
        <v>1</v>
      </c>
      <c r="Y33" s="478" t="str">
        <f>IF(AND($A$3=0,$F$3=0,$K$3&gt;0,$P$3&gt;0),$U$4&amp;$K$3&amp;$AA$31&amp;$U$5&amp;$P$3&amp;$AA$32, "")</f>
        <v/>
      </c>
    </row>
    <row r="34" spans="1:25" hidden="1">
      <c r="A34" s="482">
        <v>20</v>
      </c>
      <c r="B34" s="483" t="s">
        <v>416</v>
      </c>
      <c r="C34" s="470"/>
      <c r="D34" s="471"/>
      <c r="E34" s="472"/>
      <c r="F34" s="482">
        <v>20</v>
      </c>
      <c r="G34" s="483" t="s">
        <v>416</v>
      </c>
      <c r="H34" s="470"/>
      <c r="I34" s="471"/>
      <c r="K34" s="482">
        <v>20</v>
      </c>
      <c r="L34" s="483" t="s">
        <v>416</v>
      </c>
      <c r="M34" s="470"/>
      <c r="N34" s="471"/>
      <c r="P34" s="482">
        <v>20</v>
      </c>
      <c r="Q34" s="483" t="s">
        <v>416</v>
      </c>
      <c r="R34" s="470"/>
      <c r="S34" s="471"/>
      <c r="T34" s="476">
        <f t="shared" si="5"/>
        <v>0</v>
      </c>
      <c r="U34" s="409">
        <v>0</v>
      </c>
      <c r="V34" s="409">
        <v>1</v>
      </c>
      <c r="W34" s="409">
        <v>0</v>
      </c>
      <c r="X34" s="409">
        <v>0</v>
      </c>
      <c r="Y34" s="478" t="str">
        <f>IF(AND($A$3=0,$F$3&gt;0,$K$3=0,$P$3=0),$U$3&amp;$F$3&amp;$AA$32, "")</f>
        <v/>
      </c>
    </row>
    <row r="35" spans="1:25" hidden="1">
      <c r="A35" s="482">
        <v>21</v>
      </c>
      <c r="B35" s="483" t="s">
        <v>418</v>
      </c>
      <c r="C35" s="470"/>
      <c r="D35" s="471"/>
      <c r="E35" s="472"/>
      <c r="F35" s="482">
        <v>21</v>
      </c>
      <c r="G35" s="483" t="s">
        <v>418</v>
      </c>
      <c r="H35" s="470"/>
      <c r="I35" s="471"/>
      <c r="K35" s="482">
        <v>21</v>
      </c>
      <c r="L35" s="483" t="s">
        <v>418</v>
      </c>
      <c r="M35" s="470"/>
      <c r="N35" s="471"/>
      <c r="P35" s="482">
        <v>21</v>
      </c>
      <c r="Q35" s="483" t="s">
        <v>418</v>
      </c>
      <c r="R35" s="470"/>
      <c r="S35" s="471"/>
      <c r="T35" s="476">
        <f t="shared" si="5"/>
        <v>0</v>
      </c>
      <c r="U35" s="409">
        <v>0</v>
      </c>
      <c r="V35" s="409">
        <v>1</v>
      </c>
      <c r="W35" s="409">
        <v>0</v>
      </c>
      <c r="X35" s="409">
        <v>1</v>
      </c>
      <c r="Y35" s="478" t="str">
        <f>IF(AND($A$3=0,$F$3&gt;0,$K$3=0,$P$3&gt;0),$U$3&amp;$F$3&amp;$AA$31&amp;$U$5&amp;$P$3&amp;$AA$32, "")</f>
        <v/>
      </c>
    </row>
    <row r="36" spans="1:25" hidden="1">
      <c r="A36" s="482">
        <v>22</v>
      </c>
      <c r="B36" s="483" t="s">
        <v>417</v>
      </c>
      <c r="C36" s="470"/>
      <c r="D36" s="471"/>
      <c r="E36" s="472"/>
      <c r="F36" s="482">
        <v>22</v>
      </c>
      <c r="G36" s="483" t="s">
        <v>417</v>
      </c>
      <c r="H36" s="470"/>
      <c r="I36" s="471"/>
      <c r="K36" s="482">
        <v>22</v>
      </c>
      <c r="L36" s="483" t="s">
        <v>417</v>
      </c>
      <c r="M36" s="470"/>
      <c r="N36" s="471"/>
      <c r="P36" s="482">
        <v>22</v>
      </c>
      <c r="Q36" s="483" t="s">
        <v>417</v>
      </c>
      <c r="R36" s="470"/>
      <c r="S36" s="471"/>
      <c r="T36" s="476">
        <f t="shared" si="5"/>
        <v>0</v>
      </c>
      <c r="U36" s="409">
        <v>0</v>
      </c>
      <c r="V36" s="409">
        <v>1</v>
      </c>
      <c r="W36" s="409">
        <v>1</v>
      </c>
      <c r="X36" s="409">
        <v>0</v>
      </c>
      <c r="Y36" s="478" t="str">
        <f>IF(AND($A$3=0,$F$3&gt;0,$K$3&gt;0,$P$3=0),$U$3&amp;$F$3&amp;$AA$31&amp;$U$4&amp;$K$3, "")</f>
        <v/>
      </c>
    </row>
    <row r="37" spans="1:25" hidden="1">
      <c r="A37" s="482">
        <v>23</v>
      </c>
      <c r="B37" s="483" t="s">
        <v>419</v>
      </c>
      <c r="C37" s="470"/>
      <c r="D37" s="471"/>
      <c r="E37" s="472"/>
      <c r="F37" s="482">
        <v>23</v>
      </c>
      <c r="G37" s="483" t="s">
        <v>419</v>
      </c>
      <c r="H37" s="470"/>
      <c r="I37" s="471"/>
      <c r="K37" s="482">
        <v>23</v>
      </c>
      <c r="L37" s="483" t="s">
        <v>419</v>
      </c>
      <c r="M37" s="470"/>
      <c r="N37" s="471"/>
      <c r="P37" s="482">
        <v>23</v>
      </c>
      <c r="Q37" s="483" t="s">
        <v>419</v>
      </c>
      <c r="R37" s="470"/>
      <c r="S37" s="471"/>
      <c r="T37" s="476">
        <f t="shared" si="5"/>
        <v>0</v>
      </c>
      <c r="U37" s="409">
        <v>0</v>
      </c>
      <c r="V37" s="409">
        <v>1</v>
      </c>
      <c r="W37" s="409">
        <v>1</v>
      </c>
      <c r="X37" s="409">
        <v>1</v>
      </c>
      <c r="Y37" s="484" t="str">
        <f>IF(AND($A$3=0,$F$3&gt;0,$K$3&gt;0,$P$3&gt;0),$U$3&amp;$F$3&amp;$AA$31&amp;$U$4&amp;$K$3&amp;$AA$31&amp;$U$5&amp;$P$3&amp;$AA$32, "")</f>
        <v/>
      </c>
    </row>
    <row r="38" spans="1:25" hidden="1">
      <c r="A38" s="482">
        <v>24</v>
      </c>
      <c r="B38" s="483" t="s">
        <v>422</v>
      </c>
      <c r="C38" s="470"/>
      <c r="D38" s="471"/>
      <c r="E38" s="472"/>
      <c r="F38" s="482">
        <v>24</v>
      </c>
      <c r="G38" s="483" t="s">
        <v>422</v>
      </c>
      <c r="H38" s="470"/>
      <c r="I38" s="471"/>
      <c r="K38" s="482">
        <v>24</v>
      </c>
      <c r="L38" s="483" t="s">
        <v>422</v>
      </c>
      <c r="M38" s="470"/>
      <c r="N38" s="471"/>
      <c r="P38" s="482">
        <v>24</v>
      </c>
      <c r="Q38" s="483" t="s">
        <v>422</v>
      </c>
      <c r="R38" s="470"/>
      <c r="S38" s="471"/>
      <c r="T38" s="476">
        <f t="shared" si="5"/>
        <v>0</v>
      </c>
      <c r="U38" s="409">
        <v>1</v>
      </c>
      <c r="V38" s="409">
        <v>0</v>
      </c>
      <c r="W38" s="409">
        <v>0</v>
      </c>
      <c r="X38" s="409">
        <v>0</v>
      </c>
      <c r="Y38" s="477" t="str">
        <f>IF(AND($A$3&gt;0,$F$3=0,$K$3=0,$P$3=0), $U$2&amp;$A$3&amp;$AA$32, "")</f>
        <v/>
      </c>
    </row>
    <row r="39" spans="1:25" hidden="1">
      <c r="A39" s="482">
        <v>25</v>
      </c>
      <c r="B39" s="483" t="s">
        <v>424</v>
      </c>
      <c r="C39" s="470"/>
      <c r="D39" s="471"/>
      <c r="E39" s="472"/>
      <c r="F39" s="482">
        <v>25</v>
      </c>
      <c r="G39" s="483" t="s">
        <v>424</v>
      </c>
      <c r="H39" s="470"/>
      <c r="I39" s="471"/>
      <c r="K39" s="482">
        <v>25</v>
      </c>
      <c r="L39" s="483" t="s">
        <v>424</v>
      </c>
      <c r="M39" s="470"/>
      <c r="N39" s="471"/>
      <c r="P39" s="482">
        <v>25</v>
      </c>
      <c r="Q39" s="483" t="s">
        <v>424</v>
      </c>
      <c r="R39" s="470"/>
      <c r="S39" s="471"/>
      <c r="T39" s="476">
        <f t="shared" si="5"/>
        <v>0</v>
      </c>
      <c r="U39" s="409">
        <v>1</v>
      </c>
      <c r="V39" s="409">
        <v>0</v>
      </c>
      <c r="W39" s="409">
        <v>0</v>
      </c>
      <c r="X39" s="409">
        <v>1</v>
      </c>
      <c r="Y39" s="478" t="str">
        <f>IF(AND($A$3&gt;0,$F$3=0,$K$3=0,$P$3&gt;0),$U$2&amp;$A$3&amp;$AA$31&amp;$U$5&amp;$P$3&amp;$AA$32, "")</f>
        <v/>
      </c>
    </row>
    <row r="40" spans="1:25" hidden="1">
      <c r="A40" s="482">
        <v>26</v>
      </c>
      <c r="B40" s="483" t="s">
        <v>423</v>
      </c>
      <c r="C40" s="470"/>
      <c r="D40" s="471"/>
      <c r="E40" s="472"/>
      <c r="F40" s="482">
        <v>26</v>
      </c>
      <c r="G40" s="483" t="s">
        <v>423</v>
      </c>
      <c r="H40" s="470"/>
      <c r="I40" s="471"/>
      <c r="K40" s="482">
        <v>26</v>
      </c>
      <c r="L40" s="483" t="s">
        <v>423</v>
      </c>
      <c r="M40" s="470"/>
      <c r="N40" s="471"/>
      <c r="P40" s="482">
        <v>26</v>
      </c>
      <c r="Q40" s="483" t="s">
        <v>423</v>
      </c>
      <c r="R40" s="470"/>
      <c r="S40" s="471"/>
      <c r="T40" s="476">
        <f t="shared" si="5"/>
        <v>0</v>
      </c>
      <c r="U40" s="409">
        <v>1</v>
      </c>
      <c r="V40" s="409">
        <v>0</v>
      </c>
      <c r="W40" s="409">
        <v>1</v>
      </c>
      <c r="X40" s="409">
        <v>0</v>
      </c>
      <c r="Y40" s="478" t="str">
        <f>IF(AND($A$3&gt;0,$F$3=0,$K$3&gt;0,$P$3=0),$U$2&amp;$A$3&amp;$AA$31&amp;$U$4&amp;$K$3, "")</f>
        <v/>
      </c>
    </row>
    <row r="41" spans="1:25" hidden="1">
      <c r="A41" s="482">
        <v>27</v>
      </c>
      <c r="B41" s="483" t="s">
        <v>425</v>
      </c>
      <c r="C41" s="470"/>
      <c r="D41" s="471"/>
      <c r="E41" s="472"/>
      <c r="F41" s="482">
        <v>27</v>
      </c>
      <c r="G41" s="483" t="s">
        <v>425</v>
      </c>
      <c r="H41" s="470"/>
      <c r="I41" s="471"/>
      <c r="K41" s="482">
        <v>27</v>
      </c>
      <c r="L41" s="483" t="s">
        <v>425</v>
      </c>
      <c r="M41" s="470"/>
      <c r="N41" s="471"/>
      <c r="P41" s="482">
        <v>27</v>
      </c>
      <c r="Q41" s="483" t="s">
        <v>425</v>
      </c>
      <c r="R41" s="470"/>
      <c r="S41" s="471"/>
      <c r="T41" s="476">
        <f t="shared" si="5"/>
        <v>0</v>
      </c>
      <c r="U41" s="409">
        <v>1</v>
      </c>
      <c r="V41" s="409">
        <v>0</v>
      </c>
      <c r="W41" s="409">
        <v>1</v>
      </c>
      <c r="X41" s="409">
        <v>1</v>
      </c>
      <c r="Y41" s="478" t="str">
        <f>IF(AND($A$3&gt;0,$F$3=0,$K$3&gt;0,$P$3&gt;0),$U$2&amp;$A$3&amp;$AA$31&amp;$U$4&amp;$K$3&amp;$AA$31&amp;$U$5&amp;$P$3&amp;$AA$32, "")</f>
        <v/>
      </c>
    </row>
    <row r="42" spans="1:25" hidden="1">
      <c r="A42" s="482">
        <v>28</v>
      </c>
      <c r="B42" s="483" t="s">
        <v>426</v>
      </c>
      <c r="C42" s="470"/>
      <c r="D42" s="471"/>
      <c r="E42" s="472"/>
      <c r="F42" s="482">
        <v>28</v>
      </c>
      <c r="G42" s="483" t="s">
        <v>426</v>
      </c>
      <c r="H42" s="470"/>
      <c r="I42" s="471"/>
      <c r="K42" s="482">
        <v>28</v>
      </c>
      <c r="L42" s="483" t="s">
        <v>426</v>
      </c>
      <c r="M42" s="470"/>
      <c r="N42" s="471"/>
      <c r="P42" s="482">
        <v>28</v>
      </c>
      <c r="Q42" s="483" t="s">
        <v>426</v>
      </c>
      <c r="R42" s="470"/>
      <c r="S42" s="471"/>
      <c r="T42" s="476">
        <f t="shared" si="5"/>
        <v>0</v>
      </c>
      <c r="U42" s="409">
        <v>1</v>
      </c>
      <c r="V42" s="409">
        <v>1</v>
      </c>
      <c r="W42" s="409">
        <v>0</v>
      </c>
      <c r="X42" s="409">
        <v>0</v>
      </c>
      <c r="Y42" s="478" t="str">
        <f>IF(AND($A$3&gt;0,$F$3&gt;0,$K$3=0,$P$3=0),$U$2&amp;$A$3&amp;$AA$31&amp;$U$3&amp;$F$3, "")</f>
        <v/>
      </c>
    </row>
    <row r="43" spans="1:25" hidden="1">
      <c r="A43" s="482">
        <v>29</v>
      </c>
      <c r="B43" s="483" t="s">
        <v>427</v>
      </c>
      <c r="C43" s="470"/>
      <c r="D43" s="471"/>
      <c r="E43" s="472"/>
      <c r="F43" s="482">
        <v>29</v>
      </c>
      <c r="G43" s="483" t="s">
        <v>427</v>
      </c>
      <c r="H43" s="470"/>
      <c r="I43" s="471"/>
      <c r="K43" s="482">
        <v>29</v>
      </c>
      <c r="L43" s="483" t="s">
        <v>427</v>
      </c>
      <c r="M43" s="470"/>
      <c r="N43" s="471"/>
      <c r="P43" s="482">
        <v>29</v>
      </c>
      <c r="Q43" s="483" t="s">
        <v>427</v>
      </c>
      <c r="R43" s="470"/>
      <c r="S43" s="471"/>
      <c r="T43" s="476">
        <f t="shared" si="5"/>
        <v>0</v>
      </c>
      <c r="U43" s="409">
        <v>1</v>
      </c>
      <c r="V43" s="409">
        <v>1</v>
      </c>
      <c r="W43" s="409">
        <v>0</v>
      </c>
      <c r="X43" s="409">
        <v>1</v>
      </c>
      <c r="Y43" s="478" t="str">
        <f>IF(AND($A$3&gt;0,$F$3&gt;0,$K$3=0,$P$3&gt;0),$U$2&amp;$A$3&amp;$AA$31&amp;$U$3&amp;$F$3&amp;$AA$31&amp;$U$5&amp;$P$3&amp;$AA$32, "")</f>
        <v/>
      </c>
    </row>
    <row r="44" spans="1:25" hidden="1">
      <c r="A44" s="482">
        <v>30</v>
      </c>
      <c r="B44" s="483" t="s">
        <v>428</v>
      </c>
      <c r="C44" s="470"/>
      <c r="D44" s="471"/>
      <c r="E44" s="472"/>
      <c r="F44" s="482">
        <v>30</v>
      </c>
      <c r="G44" s="483" t="s">
        <v>428</v>
      </c>
      <c r="H44" s="470"/>
      <c r="I44" s="471"/>
      <c r="K44" s="482">
        <v>30</v>
      </c>
      <c r="L44" s="483" t="s">
        <v>428</v>
      </c>
      <c r="M44" s="470"/>
      <c r="N44" s="471"/>
      <c r="P44" s="482">
        <v>30</v>
      </c>
      <c r="Q44" s="483" t="s">
        <v>428</v>
      </c>
      <c r="R44" s="470"/>
      <c r="S44" s="471"/>
      <c r="T44" s="476">
        <f t="shared" si="5"/>
        <v>0</v>
      </c>
      <c r="U44" s="409">
        <v>1</v>
      </c>
      <c r="V44" s="409">
        <v>1</v>
      </c>
      <c r="W44" s="409">
        <v>1</v>
      </c>
      <c r="X44" s="409">
        <v>0</v>
      </c>
      <c r="Y44" s="478" t="str">
        <f>IF(AND($A$3&gt;0,$F$3&gt;0,$K$3&gt;0,$P$3=0),$U$2&amp;$A$3&amp;$AA$31&amp;$U$3&amp;$F$3&amp;$AA$31&amp;$U$4&amp;$K$3, "")</f>
        <v/>
      </c>
    </row>
    <row r="45" spans="1:25" hidden="1">
      <c r="A45" s="482">
        <v>31</v>
      </c>
      <c r="B45" s="483" t="s">
        <v>429</v>
      </c>
      <c r="C45" s="470"/>
      <c r="D45" s="471"/>
      <c r="E45" s="472"/>
      <c r="F45" s="482">
        <v>31</v>
      </c>
      <c r="G45" s="483" t="s">
        <v>429</v>
      </c>
      <c r="H45" s="470"/>
      <c r="I45" s="471"/>
      <c r="K45" s="482">
        <v>31</v>
      </c>
      <c r="L45" s="483" t="s">
        <v>429</v>
      </c>
      <c r="M45" s="470"/>
      <c r="N45" s="471"/>
      <c r="P45" s="482">
        <v>31</v>
      </c>
      <c r="Q45" s="483" t="s">
        <v>429</v>
      </c>
      <c r="R45" s="470"/>
      <c r="S45" s="471"/>
      <c r="T45" s="476">
        <f t="shared" si="5"/>
        <v>1</v>
      </c>
      <c r="U45" s="409">
        <v>1</v>
      </c>
      <c r="V45" s="409">
        <v>1</v>
      </c>
      <c r="W45" s="409">
        <v>1</v>
      </c>
      <c r="X45" s="409">
        <v>1</v>
      </c>
      <c r="Y45" s="484" t="str">
        <f>IF(AND($A$3&gt;0,$F$3&gt;0,$K$3&gt;0,$P$3&gt;0),$U$2&amp;$A$3&amp;$AA$31&amp;$U$3&amp;$F$3&amp;$AA$31&amp;$U$4&amp;$K$3&amp;$AA$31&amp;$U$5&amp;$P$3&amp;$AA$32, "")</f>
        <v>USD 155885/- + EURO 4960/- + RMB 10352/- + INR 691647/-</v>
      </c>
    </row>
    <row r="46" spans="1:25" hidden="1">
      <c r="A46" s="482">
        <v>32</v>
      </c>
      <c r="B46" s="483" t="s">
        <v>430</v>
      </c>
      <c r="C46" s="470"/>
      <c r="D46" s="471"/>
      <c r="E46" s="472"/>
      <c r="F46" s="482">
        <v>32</v>
      </c>
      <c r="G46" s="483" t="s">
        <v>430</v>
      </c>
      <c r="H46" s="470"/>
      <c r="I46" s="471"/>
      <c r="K46" s="482">
        <v>32</v>
      </c>
      <c r="L46" s="483" t="s">
        <v>430</v>
      </c>
      <c r="M46" s="470"/>
      <c r="N46" s="471"/>
      <c r="P46" s="482">
        <v>32</v>
      </c>
      <c r="Q46" s="483" t="s">
        <v>430</v>
      </c>
      <c r="R46" s="470"/>
      <c r="S46" s="471"/>
    </row>
    <row r="47" spans="1:25" hidden="1">
      <c r="A47" s="482">
        <v>33</v>
      </c>
      <c r="B47" s="483" t="s">
        <v>431</v>
      </c>
      <c r="C47" s="470"/>
      <c r="D47" s="471"/>
      <c r="E47" s="472"/>
      <c r="F47" s="482">
        <v>33</v>
      </c>
      <c r="G47" s="483" t="s">
        <v>431</v>
      </c>
      <c r="H47" s="470"/>
      <c r="I47" s="471"/>
      <c r="K47" s="482">
        <v>33</v>
      </c>
      <c r="L47" s="483" t="s">
        <v>431</v>
      </c>
      <c r="M47" s="470"/>
      <c r="N47" s="471"/>
      <c r="P47" s="482">
        <v>33</v>
      </c>
      <c r="Q47" s="483" t="s">
        <v>431</v>
      </c>
      <c r="R47" s="470"/>
      <c r="S47" s="471"/>
    </row>
    <row r="48" spans="1:25" hidden="1">
      <c r="A48" s="482">
        <v>34</v>
      </c>
      <c r="B48" s="483" t="s">
        <v>432</v>
      </c>
      <c r="C48" s="470"/>
      <c r="D48" s="471"/>
      <c r="E48" s="472"/>
      <c r="F48" s="482">
        <v>34</v>
      </c>
      <c r="G48" s="483" t="s">
        <v>432</v>
      </c>
      <c r="H48" s="470"/>
      <c r="I48" s="471"/>
      <c r="K48" s="482">
        <v>34</v>
      </c>
      <c r="L48" s="483" t="s">
        <v>432</v>
      </c>
      <c r="M48" s="470"/>
      <c r="N48" s="471"/>
      <c r="P48" s="482">
        <v>34</v>
      </c>
      <c r="Q48" s="483" t="s">
        <v>432</v>
      </c>
      <c r="R48" s="470"/>
      <c r="S48" s="471"/>
    </row>
    <row r="49" spans="1:19" hidden="1">
      <c r="A49" s="482">
        <v>35</v>
      </c>
      <c r="B49" s="483" t="s">
        <v>256</v>
      </c>
      <c r="C49" s="470"/>
      <c r="D49" s="471"/>
      <c r="E49" s="472"/>
      <c r="F49" s="482">
        <v>35</v>
      </c>
      <c r="G49" s="483" t="s">
        <v>256</v>
      </c>
      <c r="H49" s="470"/>
      <c r="I49" s="471"/>
      <c r="K49" s="482">
        <v>35</v>
      </c>
      <c r="L49" s="483" t="s">
        <v>256</v>
      </c>
      <c r="M49" s="470"/>
      <c r="N49" s="471"/>
      <c r="P49" s="482">
        <v>35</v>
      </c>
      <c r="Q49" s="483" t="s">
        <v>256</v>
      </c>
      <c r="R49" s="470"/>
      <c r="S49" s="471"/>
    </row>
    <row r="50" spans="1:19" hidden="1">
      <c r="A50" s="482">
        <v>36</v>
      </c>
      <c r="B50" s="483" t="s">
        <v>433</v>
      </c>
      <c r="C50" s="470"/>
      <c r="D50" s="471"/>
      <c r="E50" s="472"/>
      <c r="F50" s="482">
        <v>36</v>
      </c>
      <c r="G50" s="483" t="s">
        <v>433</v>
      </c>
      <c r="H50" s="470"/>
      <c r="I50" s="471"/>
      <c r="K50" s="482">
        <v>36</v>
      </c>
      <c r="L50" s="483" t="s">
        <v>433</v>
      </c>
      <c r="M50" s="470"/>
      <c r="N50" s="471"/>
      <c r="P50" s="482">
        <v>36</v>
      </c>
      <c r="Q50" s="483" t="s">
        <v>433</v>
      </c>
      <c r="R50" s="470"/>
      <c r="S50" s="471"/>
    </row>
    <row r="51" spans="1:19" hidden="1">
      <c r="A51" s="482">
        <v>37</v>
      </c>
      <c r="B51" s="483" t="s">
        <v>434</v>
      </c>
      <c r="C51" s="470"/>
      <c r="D51" s="471"/>
      <c r="E51" s="472"/>
      <c r="F51" s="482">
        <v>37</v>
      </c>
      <c r="G51" s="483" t="s">
        <v>434</v>
      </c>
      <c r="H51" s="470"/>
      <c r="I51" s="471"/>
      <c r="K51" s="482">
        <v>37</v>
      </c>
      <c r="L51" s="483" t="s">
        <v>434</v>
      </c>
      <c r="M51" s="470"/>
      <c r="N51" s="471"/>
      <c r="P51" s="482">
        <v>37</v>
      </c>
      <c r="Q51" s="483" t="s">
        <v>434</v>
      </c>
      <c r="R51" s="470"/>
      <c r="S51" s="471"/>
    </row>
    <row r="52" spans="1:19" hidden="1">
      <c r="A52" s="482">
        <v>38</v>
      </c>
      <c r="B52" s="483" t="s">
        <v>435</v>
      </c>
      <c r="C52" s="470"/>
      <c r="D52" s="471"/>
      <c r="E52" s="472"/>
      <c r="F52" s="482">
        <v>38</v>
      </c>
      <c r="G52" s="483" t="s">
        <v>435</v>
      </c>
      <c r="H52" s="470"/>
      <c r="I52" s="471"/>
      <c r="K52" s="482">
        <v>38</v>
      </c>
      <c r="L52" s="483" t="s">
        <v>435</v>
      </c>
      <c r="M52" s="470"/>
      <c r="N52" s="471"/>
      <c r="P52" s="482">
        <v>38</v>
      </c>
      <c r="Q52" s="483" t="s">
        <v>435</v>
      </c>
      <c r="R52" s="470"/>
      <c r="S52" s="471"/>
    </row>
    <row r="53" spans="1:19" hidden="1">
      <c r="A53" s="482">
        <v>39</v>
      </c>
      <c r="B53" s="483" t="s">
        <v>436</v>
      </c>
      <c r="C53" s="470"/>
      <c r="D53" s="471"/>
      <c r="E53" s="472"/>
      <c r="F53" s="482">
        <v>39</v>
      </c>
      <c r="G53" s="483" t="s">
        <v>436</v>
      </c>
      <c r="H53" s="470"/>
      <c r="I53" s="471"/>
      <c r="K53" s="482">
        <v>39</v>
      </c>
      <c r="L53" s="483" t="s">
        <v>436</v>
      </c>
      <c r="M53" s="470"/>
      <c r="N53" s="471"/>
      <c r="P53" s="482">
        <v>39</v>
      </c>
      <c r="Q53" s="483" t="s">
        <v>436</v>
      </c>
      <c r="R53" s="470"/>
      <c r="S53" s="471"/>
    </row>
    <row r="54" spans="1:19" hidden="1">
      <c r="A54" s="482">
        <v>40</v>
      </c>
      <c r="B54" s="483" t="s">
        <v>437</v>
      </c>
      <c r="C54" s="470"/>
      <c r="D54" s="471"/>
      <c r="E54" s="472"/>
      <c r="F54" s="482">
        <v>40</v>
      </c>
      <c r="G54" s="483" t="s">
        <v>437</v>
      </c>
      <c r="H54" s="470"/>
      <c r="I54" s="471"/>
      <c r="K54" s="482">
        <v>40</v>
      </c>
      <c r="L54" s="483" t="s">
        <v>437</v>
      </c>
      <c r="M54" s="470"/>
      <c r="N54" s="471"/>
      <c r="P54" s="482">
        <v>40</v>
      </c>
      <c r="Q54" s="483" t="s">
        <v>437</v>
      </c>
      <c r="R54" s="470"/>
      <c r="S54" s="471"/>
    </row>
    <row r="55" spans="1:19" hidden="1">
      <c r="A55" s="482">
        <v>41</v>
      </c>
      <c r="B55" s="483" t="s">
        <v>438</v>
      </c>
      <c r="C55" s="470"/>
      <c r="D55" s="471"/>
      <c r="E55" s="472"/>
      <c r="F55" s="482">
        <v>41</v>
      </c>
      <c r="G55" s="483" t="s">
        <v>438</v>
      </c>
      <c r="H55" s="470"/>
      <c r="I55" s="471"/>
      <c r="K55" s="482">
        <v>41</v>
      </c>
      <c r="L55" s="483" t="s">
        <v>438</v>
      </c>
      <c r="M55" s="470"/>
      <c r="N55" s="471"/>
      <c r="P55" s="482">
        <v>41</v>
      </c>
      <c r="Q55" s="483" t="s">
        <v>438</v>
      </c>
      <c r="R55" s="470"/>
      <c r="S55" s="471"/>
    </row>
    <row r="56" spans="1:19" hidden="1">
      <c r="A56" s="482">
        <v>42</v>
      </c>
      <c r="B56" s="483" t="s">
        <v>439</v>
      </c>
      <c r="C56" s="470"/>
      <c r="D56" s="471"/>
      <c r="E56" s="472"/>
      <c r="F56" s="482">
        <v>42</v>
      </c>
      <c r="G56" s="483" t="s">
        <v>439</v>
      </c>
      <c r="H56" s="470"/>
      <c r="I56" s="471"/>
      <c r="K56" s="482">
        <v>42</v>
      </c>
      <c r="L56" s="483" t="s">
        <v>439</v>
      </c>
      <c r="M56" s="470"/>
      <c r="N56" s="471"/>
      <c r="P56" s="482">
        <v>42</v>
      </c>
      <c r="Q56" s="483" t="s">
        <v>439</v>
      </c>
      <c r="R56" s="470"/>
      <c r="S56" s="471"/>
    </row>
    <row r="57" spans="1:19" hidden="1">
      <c r="A57" s="482">
        <v>43</v>
      </c>
      <c r="B57" s="483" t="s">
        <v>440</v>
      </c>
      <c r="C57" s="470"/>
      <c r="D57" s="471"/>
      <c r="E57" s="472"/>
      <c r="F57" s="482">
        <v>43</v>
      </c>
      <c r="G57" s="483" t="s">
        <v>440</v>
      </c>
      <c r="H57" s="470"/>
      <c r="I57" s="471"/>
      <c r="K57" s="482">
        <v>43</v>
      </c>
      <c r="L57" s="483" t="s">
        <v>440</v>
      </c>
      <c r="M57" s="470"/>
      <c r="N57" s="471"/>
      <c r="P57" s="482">
        <v>43</v>
      </c>
      <c r="Q57" s="483" t="s">
        <v>440</v>
      </c>
      <c r="R57" s="470"/>
      <c r="S57" s="471"/>
    </row>
    <row r="58" spans="1:19" hidden="1">
      <c r="A58" s="482">
        <v>44</v>
      </c>
      <c r="B58" s="483" t="s">
        <v>441</v>
      </c>
      <c r="C58" s="470"/>
      <c r="D58" s="471"/>
      <c r="E58" s="472"/>
      <c r="F58" s="482">
        <v>44</v>
      </c>
      <c r="G58" s="483" t="s">
        <v>441</v>
      </c>
      <c r="H58" s="470"/>
      <c r="I58" s="471"/>
      <c r="K58" s="482">
        <v>44</v>
      </c>
      <c r="L58" s="483" t="s">
        <v>441</v>
      </c>
      <c r="M58" s="470"/>
      <c r="N58" s="471"/>
      <c r="P58" s="482">
        <v>44</v>
      </c>
      <c r="Q58" s="483" t="s">
        <v>441</v>
      </c>
      <c r="R58" s="470"/>
      <c r="S58" s="471"/>
    </row>
    <row r="59" spans="1:19" hidden="1">
      <c r="A59" s="482">
        <v>45</v>
      </c>
      <c r="B59" s="483" t="s">
        <v>442</v>
      </c>
      <c r="C59" s="470"/>
      <c r="D59" s="471"/>
      <c r="E59" s="472"/>
      <c r="F59" s="482">
        <v>45</v>
      </c>
      <c r="G59" s="483" t="s">
        <v>442</v>
      </c>
      <c r="H59" s="470"/>
      <c r="I59" s="471"/>
      <c r="K59" s="482">
        <v>45</v>
      </c>
      <c r="L59" s="483" t="s">
        <v>442</v>
      </c>
      <c r="M59" s="470"/>
      <c r="N59" s="471"/>
      <c r="P59" s="482">
        <v>45</v>
      </c>
      <c r="Q59" s="483" t="s">
        <v>442</v>
      </c>
      <c r="R59" s="470"/>
      <c r="S59" s="471"/>
    </row>
    <row r="60" spans="1:19" hidden="1">
      <c r="A60" s="482">
        <v>46</v>
      </c>
      <c r="B60" s="483" t="s">
        <v>443</v>
      </c>
      <c r="C60" s="470"/>
      <c r="D60" s="471"/>
      <c r="E60" s="472"/>
      <c r="F60" s="482">
        <v>46</v>
      </c>
      <c r="G60" s="483" t="s">
        <v>443</v>
      </c>
      <c r="H60" s="470"/>
      <c r="I60" s="471"/>
      <c r="K60" s="482">
        <v>46</v>
      </c>
      <c r="L60" s="483" t="s">
        <v>443</v>
      </c>
      <c r="M60" s="470"/>
      <c r="N60" s="471"/>
      <c r="P60" s="482">
        <v>46</v>
      </c>
      <c r="Q60" s="483" t="s">
        <v>443</v>
      </c>
      <c r="R60" s="470"/>
      <c r="S60" s="471"/>
    </row>
    <row r="61" spans="1:19" hidden="1">
      <c r="A61" s="482">
        <v>47</v>
      </c>
      <c r="B61" s="483" t="s">
        <v>444</v>
      </c>
      <c r="C61" s="470"/>
      <c r="D61" s="471"/>
      <c r="E61" s="472"/>
      <c r="F61" s="482">
        <v>47</v>
      </c>
      <c r="G61" s="483" t="s">
        <v>444</v>
      </c>
      <c r="H61" s="470"/>
      <c r="I61" s="471"/>
      <c r="K61" s="482">
        <v>47</v>
      </c>
      <c r="L61" s="483" t="s">
        <v>444</v>
      </c>
      <c r="M61" s="470"/>
      <c r="N61" s="471"/>
      <c r="P61" s="482">
        <v>47</v>
      </c>
      <c r="Q61" s="483" t="s">
        <v>444</v>
      </c>
      <c r="R61" s="470"/>
      <c r="S61" s="471"/>
    </row>
    <row r="62" spans="1:19" hidden="1">
      <c r="A62" s="482">
        <v>48</v>
      </c>
      <c r="B62" s="483" t="s">
        <v>445</v>
      </c>
      <c r="C62" s="470"/>
      <c r="D62" s="471"/>
      <c r="E62" s="472"/>
      <c r="F62" s="482">
        <v>48</v>
      </c>
      <c r="G62" s="483" t="s">
        <v>445</v>
      </c>
      <c r="H62" s="470"/>
      <c r="I62" s="471"/>
      <c r="K62" s="482">
        <v>48</v>
      </c>
      <c r="L62" s="483" t="s">
        <v>445</v>
      </c>
      <c r="M62" s="470"/>
      <c r="N62" s="471"/>
      <c r="P62" s="482">
        <v>48</v>
      </c>
      <c r="Q62" s="483" t="s">
        <v>445</v>
      </c>
      <c r="R62" s="470"/>
      <c r="S62" s="471"/>
    </row>
    <row r="63" spans="1:19" hidden="1">
      <c r="A63" s="482">
        <v>49</v>
      </c>
      <c r="B63" s="483" t="s">
        <v>446</v>
      </c>
      <c r="C63" s="470"/>
      <c r="D63" s="471"/>
      <c r="E63" s="472"/>
      <c r="F63" s="482">
        <v>49</v>
      </c>
      <c r="G63" s="483" t="s">
        <v>446</v>
      </c>
      <c r="H63" s="470"/>
      <c r="I63" s="471"/>
      <c r="K63" s="482">
        <v>49</v>
      </c>
      <c r="L63" s="483" t="s">
        <v>446</v>
      </c>
      <c r="M63" s="470"/>
      <c r="N63" s="471"/>
      <c r="P63" s="482">
        <v>49</v>
      </c>
      <c r="Q63" s="483" t="s">
        <v>446</v>
      </c>
      <c r="R63" s="470"/>
      <c r="S63" s="471"/>
    </row>
    <row r="64" spans="1:19" hidden="1">
      <c r="A64" s="482">
        <v>50</v>
      </c>
      <c r="B64" s="483" t="s">
        <v>447</v>
      </c>
      <c r="C64" s="470"/>
      <c r="D64" s="471"/>
      <c r="E64" s="472"/>
      <c r="F64" s="482">
        <v>50</v>
      </c>
      <c r="G64" s="483" t="s">
        <v>447</v>
      </c>
      <c r="H64" s="470"/>
      <c r="I64" s="471"/>
      <c r="K64" s="482">
        <v>50</v>
      </c>
      <c r="L64" s="483" t="s">
        <v>447</v>
      </c>
      <c r="M64" s="470"/>
      <c r="N64" s="471"/>
      <c r="P64" s="482">
        <v>50</v>
      </c>
      <c r="Q64" s="483" t="s">
        <v>447</v>
      </c>
      <c r="R64" s="470"/>
      <c r="S64" s="471"/>
    </row>
    <row r="65" spans="1:19" hidden="1">
      <c r="A65" s="482">
        <v>51</v>
      </c>
      <c r="B65" s="483" t="s">
        <v>448</v>
      </c>
      <c r="C65" s="470"/>
      <c r="D65" s="471"/>
      <c r="E65" s="472"/>
      <c r="F65" s="482">
        <v>51</v>
      </c>
      <c r="G65" s="483" t="s">
        <v>448</v>
      </c>
      <c r="H65" s="470"/>
      <c r="I65" s="471"/>
      <c r="K65" s="482">
        <v>51</v>
      </c>
      <c r="L65" s="483" t="s">
        <v>448</v>
      </c>
      <c r="M65" s="470"/>
      <c r="N65" s="471"/>
      <c r="P65" s="482">
        <v>51</v>
      </c>
      <c r="Q65" s="483" t="s">
        <v>448</v>
      </c>
      <c r="R65" s="470"/>
      <c r="S65" s="471"/>
    </row>
    <row r="66" spans="1:19" hidden="1">
      <c r="A66" s="482">
        <v>52</v>
      </c>
      <c r="B66" s="483" t="s">
        <v>449</v>
      </c>
      <c r="C66" s="470"/>
      <c r="D66" s="471"/>
      <c r="E66" s="472"/>
      <c r="F66" s="482">
        <v>52</v>
      </c>
      <c r="G66" s="483" t="s">
        <v>449</v>
      </c>
      <c r="H66" s="470"/>
      <c r="I66" s="471"/>
      <c r="K66" s="482">
        <v>52</v>
      </c>
      <c r="L66" s="483" t="s">
        <v>449</v>
      </c>
      <c r="M66" s="470"/>
      <c r="N66" s="471"/>
      <c r="P66" s="482">
        <v>52</v>
      </c>
      <c r="Q66" s="483" t="s">
        <v>449</v>
      </c>
      <c r="R66" s="470"/>
      <c r="S66" s="471"/>
    </row>
    <row r="67" spans="1:19" hidden="1">
      <c r="A67" s="482">
        <v>53</v>
      </c>
      <c r="B67" s="483" t="s">
        <v>450</v>
      </c>
      <c r="C67" s="470"/>
      <c r="D67" s="471"/>
      <c r="E67" s="472"/>
      <c r="F67" s="482">
        <v>53</v>
      </c>
      <c r="G67" s="483" t="s">
        <v>450</v>
      </c>
      <c r="H67" s="470"/>
      <c r="I67" s="471"/>
      <c r="K67" s="482">
        <v>53</v>
      </c>
      <c r="L67" s="483" t="s">
        <v>450</v>
      </c>
      <c r="M67" s="470"/>
      <c r="N67" s="471"/>
      <c r="P67" s="482">
        <v>53</v>
      </c>
      <c r="Q67" s="483" t="s">
        <v>450</v>
      </c>
      <c r="R67" s="470"/>
      <c r="S67" s="471"/>
    </row>
    <row r="68" spans="1:19" hidden="1">
      <c r="A68" s="482">
        <v>54</v>
      </c>
      <c r="B68" s="483" t="s">
        <v>451</v>
      </c>
      <c r="C68" s="470"/>
      <c r="D68" s="471"/>
      <c r="E68" s="472"/>
      <c r="F68" s="482">
        <v>54</v>
      </c>
      <c r="G68" s="483" t="s">
        <v>451</v>
      </c>
      <c r="H68" s="470"/>
      <c r="I68" s="471"/>
      <c r="K68" s="482">
        <v>54</v>
      </c>
      <c r="L68" s="483" t="s">
        <v>451</v>
      </c>
      <c r="M68" s="470"/>
      <c r="N68" s="471"/>
      <c r="P68" s="482">
        <v>54</v>
      </c>
      <c r="Q68" s="483" t="s">
        <v>451</v>
      </c>
      <c r="R68" s="470"/>
      <c r="S68" s="471"/>
    </row>
    <row r="69" spans="1:19" hidden="1">
      <c r="A69" s="482">
        <v>55</v>
      </c>
      <c r="B69" s="483" t="s">
        <v>452</v>
      </c>
      <c r="C69" s="470"/>
      <c r="D69" s="471"/>
      <c r="E69" s="472"/>
      <c r="F69" s="482">
        <v>55</v>
      </c>
      <c r="G69" s="483" t="s">
        <v>452</v>
      </c>
      <c r="H69" s="470"/>
      <c r="I69" s="471"/>
      <c r="K69" s="482">
        <v>55</v>
      </c>
      <c r="L69" s="483" t="s">
        <v>452</v>
      </c>
      <c r="M69" s="470"/>
      <c r="N69" s="471"/>
      <c r="P69" s="482">
        <v>55</v>
      </c>
      <c r="Q69" s="483" t="s">
        <v>452</v>
      </c>
      <c r="R69" s="470"/>
      <c r="S69" s="471"/>
    </row>
    <row r="70" spans="1:19" hidden="1">
      <c r="A70" s="482">
        <v>56</v>
      </c>
      <c r="B70" s="483" t="s">
        <v>453</v>
      </c>
      <c r="C70" s="470"/>
      <c r="D70" s="471"/>
      <c r="E70" s="472"/>
      <c r="F70" s="482">
        <v>56</v>
      </c>
      <c r="G70" s="483" t="s">
        <v>453</v>
      </c>
      <c r="H70" s="470"/>
      <c r="I70" s="471"/>
      <c r="K70" s="482">
        <v>56</v>
      </c>
      <c r="L70" s="483" t="s">
        <v>453</v>
      </c>
      <c r="M70" s="470"/>
      <c r="N70" s="471"/>
      <c r="P70" s="482">
        <v>56</v>
      </c>
      <c r="Q70" s="483" t="s">
        <v>453</v>
      </c>
      <c r="R70" s="470"/>
      <c r="S70" s="471"/>
    </row>
    <row r="71" spans="1:19" hidden="1">
      <c r="A71" s="482">
        <v>57</v>
      </c>
      <c r="B71" s="483" t="s">
        <v>454</v>
      </c>
      <c r="C71" s="470"/>
      <c r="D71" s="471"/>
      <c r="E71" s="472"/>
      <c r="F71" s="482">
        <v>57</v>
      </c>
      <c r="G71" s="483" t="s">
        <v>454</v>
      </c>
      <c r="H71" s="470"/>
      <c r="I71" s="471"/>
      <c r="K71" s="482">
        <v>57</v>
      </c>
      <c r="L71" s="483" t="s">
        <v>454</v>
      </c>
      <c r="M71" s="470"/>
      <c r="N71" s="471"/>
      <c r="P71" s="482">
        <v>57</v>
      </c>
      <c r="Q71" s="483" t="s">
        <v>454</v>
      </c>
      <c r="R71" s="470"/>
      <c r="S71" s="471"/>
    </row>
    <row r="72" spans="1:19" hidden="1">
      <c r="A72" s="482">
        <v>58</v>
      </c>
      <c r="B72" s="483" t="s">
        <v>455</v>
      </c>
      <c r="C72" s="470"/>
      <c r="D72" s="471"/>
      <c r="E72" s="472"/>
      <c r="F72" s="482">
        <v>58</v>
      </c>
      <c r="G72" s="483" t="s">
        <v>455</v>
      </c>
      <c r="H72" s="470"/>
      <c r="I72" s="471"/>
      <c r="K72" s="482">
        <v>58</v>
      </c>
      <c r="L72" s="483" t="s">
        <v>455</v>
      </c>
      <c r="M72" s="470"/>
      <c r="N72" s="471"/>
      <c r="P72" s="482">
        <v>58</v>
      </c>
      <c r="Q72" s="483" t="s">
        <v>455</v>
      </c>
      <c r="R72" s="470"/>
      <c r="S72" s="471"/>
    </row>
    <row r="73" spans="1:19" hidden="1">
      <c r="A73" s="482">
        <v>59</v>
      </c>
      <c r="B73" s="483" t="s">
        <v>456</v>
      </c>
      <c r="C73" s="470"/>
      <c r="D73" s="471"/>
      <c r="E73" s="472"/>
      <c r="F73" s="482">
        <v>59</v>
      </c>
      <c r="G73" s="483" t="s">
        <v>456</v>
      </c>
      <c r="H73" s="470"/>
      <c r="I73" s="471"/>
      <c r="K73" s="482">
        <v>59</v>
      </c>
      <c r="L73" s="483" t="s">
        <v>456</v>
      </c>
      <c r="M73" s="470"/>
      <c r="N73" s="471"/>
      <c r="P73" s="482">
        <v>59</v>
      </c>
      <c r="Q73" s="483" t="s">
        <v>456</v>
      </c>
      <c r="R73" s="470"/>
      <c r="S73" s="471"/>
    </row>
    <row r="74" spans="1:19" hidden="1">
      <c r="A74" s="482">
        <v>60</v>
      </c>
      <c r="B74" s="483" t="s">
        <v>457</v>
      </c>
      <c r="C74" s="470"/>
      <c r="D74" s="471"/>
      <c r="E74" s="472"/>
      <c r="F74" s="482">
        <v>60</v>
      </c>
      <c r="G74" s="483" t="s">
        <v>457</v>
      </c>
      <c r="H74" s="470"/>
      <c r="I74" s="471"/>
      <c r="K74" s="482">
        <v>60</v>
      </c>
      <c r="L74" s="483" t="s">
        <v>457</v>
      </c>
      <c r="M74" s="470"/>
      <c r="N74" s="471"/>
      <c r="P74" s="482">
        <v>60</v>
      </c>
      <c r="Q74" s="483" t="s">
        <v>457</v>
      </c>
      <c r="R74" s="470"/>
      <c r="S74" s="471"/>
    </row>
    <row r="75" spans="1:19" hidden="1">
      <c r="A75" s="482">
        <v>61</v>
      </c>
      <c r="B75" s="483" t="s">
        <v>458</v>
      </c>
      <c r="C75" s="470"/>
      <c r="D75" s="471"/>
      <c r="E75" s="472"/>
      <c r="F75" s="482">
        <v>61</v>
      </c>
      <c r="G75" s="483" t="s">
        <v>458</v>
      </c>
      <c r="H75" s="470"/>
      <c r="I75" s="471"/>
      <c r="K75" s="482">
        <v>61</v>
      </c>
      <c r="L75" s="483" t="s">
        <v>458</v>
      </c>
      <c r="M75" s="470"/>
      <c r="N75" s="471"/>
      <c r="P75" s="482">
        <v>61</v>
      </c>
      <c r="Q75" s="483" t="s">
        <v>458</v>
      </c>
      <c r="R75" s="470"/>
      <c r="S75" s="471"/>
    </row>
    <row r="76" spans="1:19" hidden="1">
      <c r="A76" s="482">
        <v>62</v>
      </c>
      <c r="B76" s="483" t="s">
        <v>459</v>
      </c>
      <c r="C76" s="470"/>
      <c r="D76" s="471"/>
      <c r="E76" s="472"/>
      <c r="F76" s="482">
        <v>62</v>
      </c>
      <c r="G76" s="483" t="s">
        <v>459</v>
      </c>
      <c r="H76" s="470"/>
      <c r="I76" s="471"/>
      <c r="K76" s="482">
        <v>62</v>
      </c>
      <c r="L76" s="483" t="s">
        <v>459</v>
      </c>
      <c r="M76" s="470"/>
      <c r="N76" s="471"/>
      <c r="P76" s="482">
        <v>62</v>
      </c>
      <c r="Q76" s="483" t="s">
        <v>459</v>
      </c>
      <c r="R76" s="470"/>
      <c r="S76" s="471"/>
    </row>
    <row r="77" spans="1:19" hidden="1">
      <c r="A77" s="482">
        <v>63</v>
      </c>
      <c r="B77" s="485" t="s">
        <v>460</v>
      </c>
      <c r="C77" s="470"/>
      <c r="D77" s="471"/>
      <c r="E77" s="472"/>
      <c r="F77" s="482">
        <v>63</v>
      </c>
      <c r="G77" s="485" t="s">
        <v>460</v>
      </c>
      <c r="H77" s="470"/>
      <c r="I77" s="471"/>
      <c r="K77" s="482">
        <v>63</v>
      </c>
      <c r="L77" s="485" t="s">
        <v>460</v>
      </c>
      <c r="M77" s="470"/>
      <c r="N77" s="471"/>
      <c r="P77" s="482">
        <v>63</v>
      </c>
      <c r="Q77" s="485" t="s">
        <v>460</v>
      </c>
      <c r="R77" s="470"/>
      <c r="S77" s="471"/>
    </row>
    <row r="78" spans="1:19" hidden="1">
      <c r="A78" s="482">
        <v>64</v>
      </c>
      <c r="B78" s="485" t="s">
        <v>461</v>
      </c>
      <c r="C78" s="470"/>
      <c r="D78" s="471"/>
      <c r="E78" s="472"/>
      <c r="F78" s="482">
        <v>64</v>
      </c>
      <c r="G78" s="485" t="s">
        <v>461</v>
      </c>
      <c r="H78" s="470"/>
      <c r="I78" s="471"/>
      <c r="K78" s="482">
        <v>64</v>
      </c>
      <c r="L78" s="485" t="s">
        <v>461</v>
      </c>
      <c r="M78" s="470"/>
      <c r="N78" s="471"/>
      <c r="P78" s="482">
        <v>64</v>
      </c>
      <c r="Q78" s="485" t="s">
        <v>461</v>
      </c>
      <c r="R78" s="470"/>
      <c r="S78" s="471"/>
    </row>
    <row r="79" spans="1:19" hidden="1">
      <c r="A79" s="482">
        <v>65</v>
      </c>
      <c r="B79" s="485" t="s">
        <v>462</v>
      </c>
      <c r="C79" s="470"/>
      <c r="D79" s="471"/>
      <c r="E79" s="472"/>
      <c r="F79" s="482">
        <v>65</v>
      </c>
      <c r="G79" s="485" t="s">
        <v>462</v>
      </c>
      <c r="H79" s="470"/>
      <c r="I79" s="471"/>
      <c r="K79" s="482">
        <v>65</v>
      </c>
      <c r="L79" s="485" t="s">
        <v>462</v>
      </c>
      <c r="M79" s="470"/>
      <c r="N79" s="471"/>
      <c r="P79" s="482">
        <v>65</v>
      </c>
      <c r="Q79" s="485" t="s">
        <v>462</v>
      </c>
      <c r="R79" s="470"/>
      <c r="S79" s="471"/>
    </row>
    <row r="80" spans="1:19" hidden="1">
      <c r="A80" s="482">
        <v>66</v>
      </c>
      <c r="B80" s="485" t="s">
        <v>463</v>
      </c>
      <c r="C80" s="470"/>
      <c r="D80" s="471"/>
      <c r="E80" s="472"/>
      <c r="F80" s="482">
        <v>66</v>
      </c>
      <c r="G80" s="485" t="s">
        <v>463</v>
      </c>
      <c r="H80" s="470"/>
      <c r="I80" s="471"/>
      <c r="K80" s="482">
        <v>66</v>
      </c>
      <c r="L80" s="485" t="s">
        <v>463</v>
      </c>
      <c r="M80" s="470"/>
      <c r="N80" s="471"/>
      <c r="P80" s="482">
        <v>66</v>
      </c>
      <c r="Q80" s="485" t="s">
        <v>463</v>
      </c>
      <c r="R80" s="470"/>
      <c r="S80" s="471"/>
    </row>
    <row r="81" spans="1:19" hidden="1">
      <c r="A81" s="482">
        <v>67</v>
      </c>
      <c r="B81" s="485" t="s">
        <v>464</v>
      </c>
      <c r="C81" s="470"/>
      <c r="D81" s="471"/>
      <c r="E81" s="472"/>
      <c r="F81" s="482">
        <v>67</v>
      </c>
      <c r="G81" s="485" t="s">
        <v>464</v>
      </c>
      <c r="H81" s="470"/>
      <c r="I81" s="471"/>
      <c r="K81" s="482">
        <v>67</v>
      </c>
      <c r="L81" s="485" t="s">
        <v>464</v>
      </c>
      <c r="M81" s="470"/>
      <c r="N81" s="471"/>
      <c r="P81" s="482">
        <v>67</v>
      </c>
      <c r="Q81" s="485" t="s">
        <v>464</v>
      </c>
      <c r="R81" s="470"/>
      <c r="S81" s="471"/>
    </row>
    <row r="82" spans="1:19" hidden="1">
      <c r="A82" s="482">
        <v>68</v>
      </c>
      <c r="B82" s="485" t="s">
        <v>465</v>
      </c>
      <c r="C82" s="470"/>
      <c r="D82" s="471"/>
      <c r="E82" s="472"/>
      <c r="F82" s="482">
        <v>68</v>
      </c>
      <c r="G82" s="485" t="s">
        <v>465</v>
      </c>
      <c r="H82" s="470"/>
      <c r="I82" s="471"/>
      <c r="K82" s="482">
        <v>68</v>
      </c>
      <c r="L82" s="485" t="s">
        <v>465</v>
      </c>
      <c r="M82" s="470"/>
      <c r="N82" s="471"/>
      <c r="P82" s="482">
        <v>68</v>
      </c>
      <c r="Q82" s="485" t="s">
        <v>465</v>
      </c>
      <c r="R82" s="470"/>
      <c r="S82" s="471"/>
    </row>
    <row r="83" spans="1:19" hidden="1">
      <c r="A83" s="482">
        <v>69</v>
      </c>
      <c r="B83" s="485" t="s">
        <v>466</v>
      </c>
      <c r="C83" s="470"/>
      <c r="D83" s="471"/>
      <c r="E83" s="472"/>
      <c r="F83" s="482">
        <v>69</v>
      </c>
      <c r="G83" s="485" t="s">
        <v>466</v>
      </c>
      <c r="H83" s="470"/>
      <c r="I83" s="471"/>
      <c r="K83" s="482">
        <v>69</v>
      </c>
      <c r="L83" s="485" t="s">
        <v>466</v>
      </c>
      <c r="M83" s="470"/>
      <c r="N83" s="471"/>
      <c r="P83" s="482">
        <v>69</v>
      </c>
      <c r="Q83" s="485" t="s">
        <v>466</v>
      </c>
      <c r="R83" s="470"/>
      <c r="S83" s="471"/>
    </row>
    <row r="84" spans="1:19" hidden="1">
      <c r="A84" s="482">
        <v>70</v>
      </c>
      <c r="B84" s="485" t="s">
        <v>467</v>
      </c>
      <c r="C84" s="470"/>
      <c r="D84" s="471"/>
      <c r="E84" s="472"/>
      <c r="F84" s="482">
        <v>70</v>
      </c>
      <c r="G84" s="485" t="s">
        <v>467</v>
      </c>
      <c r="H84" s="470"/>
      <c r="I84" s="471"/>
      <c r="K84" s="482">
        <v>70</v>
      </c>
      <c r="L84" s="485" t="s">
        <v>467</v>
      </c>
      <c r="M84" s="470"/>
      <c r="N84" s="471"/>
      <c r="P84" s="482">
        <v>70</v>
      </c>
      <c r="Q84" s="485" t="s">
        <v>467</v>
      </c>
      <c r="R84" s="470"/>
      <c r="S84" s="471"/>
    </row>
    <row r="85" spans="1:19" hidden="1">
      <c r="A85" s="482">
        <v>71</v>
      </c>
      <c r="B85" s="485" t="s">
        <v>468</v>
      </c>
      <c r="C85" s="470"/>
      <c r="D85" s="471"/>
      <c r="E85" s="472"/>
      <c r="F85" s="482">
        <v>71</v>
      </c>
      <c r="G85" s="485" t="s">
        <v>468</v>
      </c>
      <c r="H85" s="470"/>
      <c r="I85" s="471"/>
      <c r="K85" s="482">
        <v>71</v>
      </c>
      <c r="L85" s="485" t="s">
        <v>468</v>
      </c>
      <c r="M85" s="470"/>
      <c r="N85" s="471"/>
      <c r="P85" s="482">
        <v>71</v>
      </c>
      <c r="Q85" s="485" t="s">
        <v>468</v>
      </c>
      <c r="R85" s="470"/>
      <c r="S85" s="471"/>
    </row>
    <row r="86" spans="1:19" hidden="1">
      <c r="A86" s="482">
        <v>72</v>
      </c>
      <c r="B86" s="485" t="s">
        <v>469</v>
      </c>
      <c r="C86" s="470"/>
      <c r="D86" s="471"/>
      <c r="E86" s="472"/>
      <c r="F86" s="482">
        <v>72</v>
      </c>
      <c r="G86" s="485" t="s">
        <v>469</v>
      </c>
      <c r="H86" s="470"/>
      <c r="I86" s="471"/>
      <c r="K86" s="482">
        <v>72</v>
      </c>
      <c r="L86" s="485" t="s">
        <v>469</v>
      </c>
      <c r="M86" s="470"/>
      <c r="N86" s="471"/>
      <c r="P86" s="482">
        <v>72</v>
      </c>
      <c r="Q86" s="485" t="s">
        <v>469</v>
      </c>
      <c r="R86" s="470"/>
      <c r="S86" s="471"/>
    </row>
    <row r="87" spans="1:19" hidden="1">
      <c r="A87" s="482">
        <v>73</v>
      </c>
      <c r="B87" s="485" t="s">
        <v>470</v>
      </c>
      <c r="C87" s="470"/>
      <c r="D87" s="471"/>
      <c r="E87" s="472"/>
      <c r="F87" s="482">
        <v>73</v>
      </c>
      <c r="G87" s="485" t="s">
        <v>470</v>
      </c>
      <c r="H87" s="470"/>
      <c r="I87" s="471"/>
      <c r="K87" s="482">
        <v>73</v>
      </c>
      <c r="L87" s="485" t="s">
        <v>470</v>
      </c>
      <c r="M87" s="470"/>
      <c r="N87" s="471"/>
      <c r="P87" s="482">
        <v>73</v>
      </c>
      <c r="Q87" s="485" t="s">
        <v>470</v>
      </c>
      <c r="R87" s="470"/>
      <c r="S87" s="471"/>
    </row>
    <row r="88" spans="1:19" hidden="1">
      <c r="A88" s="482">
        <v>74</v>
      </c>
      <c r="B88" s="485" t="s">
        <v>471</v>
      </c>
      <c r="C88" s="470"/>
      <c r="D88" s="471"/>
      <c r="E88" s="472"/>
      <c r="F88" s="482">
        <v>74</v>
      </c>
      <c r="G88" s="485" t="s">
        <v>471</v>
      </c>
      <c r="H88" s="470"/>
      <c r="I88" s="471"/>
      <c r="K88" s="482">
        <v>74</v>
      </c>
      <c r="L88" s="485" t="s">
        <v>471</v>
      </c>
      <c r="M88" s="470"/>
      <c r="N88" s="471"/>
      <c r="P88" s="482">
        <v>74</v>
      </c>
      <c r="Q88" s="485" t="s">
        <v>471</v>
      </c>
      <c r="R88" s="470"/>
      <c r="S88" s="471"/>
    </row>
    <row r="89" spans="1:19" hidden="1">
      <c r="A89" s="482">
        <v>75</v>
      </c>
      <c r="B89" s="485" t="s">
        <v>472</v>
      </c>
      <c r="C89" s="470"/>
      <c r="D89" s="471"/>
      <c r="E89" s="472"/>
      <c r="F89" s="482">
        <v>75</v>
      </c>
      <c r="G89" s="485" t="s">
        <v>472</v>
      </c>
      <c r="H89" s="470"/>
      <c r="I89" s="471"/>
      <c r="K89" s="482">
        <v>75</v>
      </c>
      <c r="L89" s="485" t="s">
        <v>472</v>
      </c>
      <c r="M89" s="470"/>
      <c r="N89" s="471"/>
      <c r="P89" s="482">
        <v>75</v>
      </c>
      <c r="Q89" s="485" t="s">
        <v>472</v>
      </c>
      <c r="R89" s="470"/>
      <c r="S89" s="471"/>
    </row>
    <row r="90" spans="1:19" hidden="1">
      <c r="A90" s="482">
        <v>76</v>
      </c>
      <c r="B90" s="485" t="s">
        <v>473</v>
      </c>
      <c r="C90" s="470"/>
      <c r="D90" s="471"/>
      <c r="E90" s="472"/>
      <c r="F90" s="482">
        <v>76</v>
      </c>
      <c r="G90" s="485" t="s">
        <v>473</v>
      </c>
      <c r="H90" s="470"/>
      <c r="I90" s="471"/>
      <c r="K90" s="482">
        <v>76</v>
      </c>
      <c r="L90" s="485" t="s">
        <v>473</v>
      </c>
      <c r="M90" s="470"/>
      <c r="N90" s="471"/>
      <c r="P90" s="482">
        <v>76</v>
      </c>
      <c r="Q90" s="485" t="s">
        <v>473</v>
      </c>
      <c r="R90" s="470"/>
      <c r="S90" s="471"/>
    </row>
    <row r="91" spans="1:19" hidden="1">
      <c r="A91" s="482">
        <v>77</v>
      </c>
      <c r="B91" s="485" t="s">
        <v>474</v>
      </c>
      <c r="C91" s="470"/>
      <c r="D91" s="471"/>
      <c r="E91" s="472"/>
      <c r="F91" s="482">
        <v>77</v>
      </c>
      <c r="G91" s="485" t="s">
        <v>474</v>
      </c>
      <c r="H91" s="470"/>
      <c r="I91" s="471"/>
      <c r="K91" s="482">
        <v>77</v>
      </c>
      <c r="L91" s="485" t="s">
        <v>474</v>
      </c>
      <c r="M91" s="470"/>
      <c r="N91" s="471"/>
      <c r="P91" s="482">
        <v>77</v>
      </c>
      <c r="Q91" s="485" t="s">
        <v>474</v>
      </c>
      <c r="R91" s="470"/>
      <c r="S91" s="471"/>
    </row>
    <row r="92" spans="1:19" hidden="1">
      <c r="A92" s="482">
        <v>78</v>
      </c>
      <c r="B92" s="485" t="s">
        <v>475</v>
      </c>
      <c r="C92" s="470"/>
      <c r="D92" s="471"/>
      <c r="E92" s="472"/>
      <c r="F92" s="482">
        <v>78</v>
      </c>
      <c r="G92" s="485" t="s">
        <v>475</v>
      </c>
      <c r="H92" s="470"/>
      <c r="I92" s="471"/>
      <c r="K92" s="482">
        <v>78</v>
      </c>
      <c r="L92" s="485" t="s">
        <v>475</v>
      </c>
      <c r="M92" s="470"/>
      <c r="N92" s="471"/>
      <c r="P92" s="482">
        <v>78</v>
      </c>
      <c r="Q92" s="485" t="s">
        <v>475</v>
      </c>
      <c r="R92" s="470"/>
      <c r="S92" s="471"/>
    </row>
    <row r="93" spans="1:19" hidden="1">
      <c r="A93" s="482">
        <v>79</v>
      </c>
      <c r="B93" s="485" t="s">
        <v>476</v>
      </c>
      <c r="C93" s="470"/>
      <c r="D93" s="471"/>
      <c r="E93" s="472"/>
      <c r="F93" s="482">
        <v>79</v>
      </c>
      <c r="G93" s="485" t="s">
        <v>476</v>
      </c>
      <c r="H93" s="470"/>
      <c r="I93" s="471"/>
      <c r="K93" s="482">
        <v>79</v>
      </c>
      <c r="L93" s="485" t="s">
        <v>476</v>
      </c>
      <c r="M93" s="470"/>
      <c r="N93" s="471"/>
      <c r="P93" s="482">
        <v>79</v>
      </c>
      <c r="Q93" s="485" t="s">
        <v>476</v>
      </c>
      <c r="R93" s="470"/>
      <c r="S93" s="471"/>
    </row>
    <row r="94" spans="1:19" hidden="1">
      <c r="A94" s="482">
        <v>80</v>
      </c>
      <c r="B94" s="485" t="s">
        <v>477</v>
      </c>
      <c r="C94" s="470"/>
      <c r="D94" s="471"/>
      <c r="E94" s="472"/>
      <c r="F94" s="482">
        <v>80</v>
      </c>
      <c r="G94" s="485" t="s">
        <v>477</v>
      </c>
      <c r="H94" s="470"/>
      <c r="I94" s="471"/>
      <c r="K94" s="482">
        <v>80</v>
      </c>
      <c r="L94" s="485" t="s">
        <v>477</v>
      </c>
      <c r="M94" s="470"/>
      <c r="N94" s="471"/>
      <c r="P94" s="482">
        <v>80</v>
      </c>
      <c r="Q94" s="485" t="s">
        <v>477</v>
      </c>
      <c r="R94" s="470"/>
      <c r="S94" s="471"/>
    </row>
    <row r="95" spans="1:19" hidden="1">
      <c r="A95" s="482">
        <v>81</v>
      </c>
      <c r="B95" s="485" t="s">
        <v>478</v>
      </c>
      <c r="C95" s="470"/>
      <c r="D95" s="471"/>
      <c r="E95" s="472"/>
      <c r="F95" s="482">
        <v>81</v>
      </c>
      <c r="G95" s="485" t="s">
        <v>478</v>
      </c>
      <c r="H95" s="470"/>
      <c r="I95" s="471"/>
      <c r="K95" s="482">
        <v>81</v>
      </c>
      <c r="L95" s="485" t="s">
        <v>478</v>
      </c>
      <c r="M95" s="470"/>
      <c r="N95" s="471"/>
      <c r="P95" s="482">
        <v>81</v>
      </c>
      <c r="Q95" s="485" t="s">
        <v>478</v>
      </c>
      <c r="R95" s="470"/>
      <c r="S95" s="471"/>
    </row>
    <row r="96" spans="1:19" hidden="1">
      <c r="A96" s="482">
        <v>82</v>
      </c>
      <c r="B96" s="485" t="s">
        <v>479</v>
      </c>
      <c r="C96" s="470"/>
      <c r="D96" s="471"/>
      <c r="E96" s="472"/>
      <c r="F96" s="482">
        <v>82</v>
      </c>
      <c r="G96" s="485" t="s">
        <v>479</v>
      </c>
      <c r="H96" s="470"/>
      <c r="I96" s="471"/>
      <c r="K96" s="482">
        <v>82</v>
      </c>
      <c r="L96" s="485" t="s">
        <v>479</v>
      </c>
      <c r="M96" s="470"/>
      <c r="N96" s="471"/>
      <c r="P96" s="482">
        <v>82</v>
      </c>
      <c r="Q96" s="485" t="s">
        <v>479</v>
      </c>
      <c r="R96" s="470"/>
      <c r="S96" s="471"/>
    </row>
    <row r="97" spans="1:19" hidden="1">
      <c r="A97" s="482">
        <v>83</v>
      </c>
      <c r="B97" s="485" t="s">
        <v>480</v>
      </c>
      <c r="C97" s="470"/>
      <c r="D97" s="471"/>
      <c r="E97" s="472"/>
      <c r="F97" s="482">
        <v>83</v>
      </c>
      <c r="G97" s="485" t="s">
        <v>480</v>
      </c>
      <c r="H97" s="470"/>
      <c r="I97" s="471"/>
      <c r="K97" s="482">
        <v>83</v>
      </c>
      <c r="L97" s="485" t="s">
        <v>480</v>
      </c>
      <c r="M97" s="470"/>
      <c r="N97" s="471"/>
      <c r="P97" s="482">
        <v>83</v>
      </c>
      <c r="Q97" s="485" t="s">
        <v>480</v>
      </c>
      <c r="R97" s="470"/>
      <c r="S97" s="471"/>
    </row>
    <row r="98" spans="1:19" hidden="1">
      <c r="A98" s="482">
        <v>84</v>
      </c>
      <c r="B98" s="485" t="s">
        <v>481</v>
      </c>
      <c r="C98" s="470"/>
      <c r="D98" s="471"/>
      <c r="E98" s="472"/>
      <c r="F98" s="482">
        <v>84</v>
      </c>
      <c r="G98" s="485" t="s">
        <v>481</v>
      </c>
      <c r="H98" s="470"/>
      <c r="I98" s="471"/>
      <c r="K98" s="482">
        <v>84</v>
      </c>
      <c r="L98" s="485" t="s">
        <v>481</v>
      </c>
      <c r="M98" s="470"/>
      <c r="N98" s="471"/>
      <c r="P98" s="482">
        <v>84</v>
      </c>
      <c r="Q98" s="485" t="s">
        <v>481</v>
      </c>
      <c r="R98" s="470"/>
      <c r="S98" s="471"/>
    </row>
    <row r="99" spans="1:19" hidden="1">
      <c r="A99" s="482">
        <v>85</v>
      </c>
      <c r="B99" s="485" t="s">
        <v>482</v>
      </c>
      <c r="C99" s="470"/>
      <c r="D99" s="471"/>
      <c r="E99" s="472"/>
      <c r="F99" s="482">
        <v>85</v>
      </c>
      <c r="G99" s="485" t="s">
        <v>482</v>
      </c>
      <c r="H99" s="470"/>
      <c r="I99" s="471"/>
      <c r="K99" s="482">
        <v>85</v>
      </c>
      <c r="L99" s="485" t="s">
        <v>482</v>
      </c>
      <c r="M99" s="470"/>
      <c r="N99" s="471"/>
      <c r="P99" s="482">
        <v>85</v>
      </c>
      <c r="Q99" s="485" t="s">
        <v>482</v>
      </c>
      <c r="R99" s="470"/>
      <c r="S99" s="471"/>
    </row>
    <row r="100" spans="1:19" hidden="1">
      <c r="A100" s="482">
        <v>86</v>
      </c>
      <c r="B100" s="485" t="s">
        <v>483</v>
      </c>
      <c r="C100" s="470"/>
      <c r="D100" s="471"/>
      <c r="E100" s="472"/>
      <c r="F100" s="482">
        <v>86</v>
      </c>
      <c r="G100" s="485" t="s">
        <v>483</v>
      </c>
      <c r="H100" s="470"/>
      <c r="I100" s="471"/>
      <c r="K100" s="482">
        <v>86</v>
      </c>
      <c r="L100" s="485" t="s">
        <v>483</v>
      </c>
      <c r="M100" s="470"/>
      <c r="N100" s="471"/>
      <c r="P100" s="482">
        <v>86</v>
      </c>
      <c r="Q100" s="485" t="s">
        <v>483</v>
      </c>
      <c r="R100" s="470"/>
      <c r="S100" s="471"/>
    </row>
    <row r="101" spans="1:19" hidden="1">
      <c r="A101" s="482">
        <v>87</v>
      </c>
      <c r="B101" s="485" t="s">
        <v>484</v>
      </c>
      <c r="C101" s="470"/>
      <c r="D101" s="471"/>
      <c r="E101" s="472"/>
      <c r="F101" s="482">
        <v>87</v>
      </c>
      <c r="G101" s="485" t="s">
        <v>484</v>
      </c>
      <c r="H101" s="470"/>
      <c r="I101" s="471"/>
      <c r="K101" s="482">
        <v>87</v>
      </c>
      <c r="L101" s="485" t="s">
        <v>484</v>
      </c>
      <c r="M101" s="470"/>
      <c r="N101" s="471"/>
      <c r="P101" s="482">
        <v>87</v>
      </c>
      <c r="Q101" s="485" t="s">
        <v>484</v>
      </c>
      <c r="R101" s="470"/>
      <c r="S101" s="471"/>
    </row>
    <row r="102" spans="1:19" hidden="1">
      <c r="A102" s="482">
        <v>88</v>
      </c>
      <c r="B102" s="485" t="s">
        <v>485</v>
      </c>
      <c r="C102" s="470"/>
      <c r="D102" s="471"/>
      <c r="E102" s="472"/>
      <c r="F102" s="482">
        <v>88</v>
      </c>
      <c r="G102" s="485" t="s">
        <v>485</v>
      </c>
      <c r="H102" s="470"/>
      <c r="I102" s="471"/>
      <c r="K102" s="482">
        <v>88</v>
      </c>
      <c r="L102" s="485" t="s">
        <v>485</v>
      </c>
      <c r="M102" s="470"/>
      <c r="N102" s="471"/>
      <c r="P102" s="482">
        <v>88</v>
      </c>
      <c r="Q102" s="485" t="s">
        <v>485</v>
      </c>
      <c r="R102" s="470"/>
      <c r="S102" s="471"/>
    </row>
    <row r="103" spans="1:19" hidden="1">
      <c r="A103" s="482">
        <v>89</v>
      </c>
      <c r="B103" s="485" t="s">
        <v>486</v>
      </c>
      <c r="C103" s="470"/>
      <c r="D103" s="471"/>
      <c r="E103" s="472"/>
      <c r="F103" s="482">
        <v>89</v>
      </c>
      <c r="G103" s="485" t="s">
        <v>486</v>
      </c>
      <c r="H103" s="470"/>
      <c r="I103" s="471"/>
      <c r="K103" s="482">
        <v>89</v>
      </c>
      <c r="L103" s="485" t="s">
        <v>486</v>
      </c>
      <c r="M103" s="470"/>
      <c r="N103" s="471"/>
      <c r="P103" s="482">
        <v>89</v>
      </c>
      <c r="Q103" s="485" t="s">
        <v>486</v>
      </c>
      <c r="R103" s="470"/>
      <c r="S103" s="471"/>
    </row>
    <row r="104" spans="1:19" hidden="1">
      <c r="A104" s="482">
        <v>90</v>
      </c>
      <c r="B104" s="485" t="s">
        <v>487</v>
      </c>
      <c r="C104" s="470"/>
      <c r="D104" s="471"/>
      <c r="E104" s="472"/>
      <c r="F104" s="482">
        <v>90</v>
      </c>
      <c r="G104" s="485" t="s">
        <v>487</v>
      </c>
      <c r="H104" s="470"/>
      <c r="I104" s="471"/>
      <c r="K104" s="482">
        <v>90</v>
      </c>
      <c r="L104" s="485" t="s">
        <v>487</v>
      </c>
      <c r="M104" s="470"/>
      <c r="N104" s="471"/>
      <c r="P104" s="482">
        <v>90</v>
      </c>
      <c r="Q104" s="485" t="s">
        <v>487</v>
      </c>
      <c r="R104" s="470"/>
      <c r="S104" s="471"/>
    </row>
    <row r="105" spans="1:19" hidden="1">
      <c r="A105" s="482">
        <v>91</v>
      </c>
      <c r="B105" s="485" t="s">
        <v>488</v>
      </c>
      <c r="C105" s="470"/>
      <c r="D105" s="471"/>
      <c r="E105" s="472"/>
      <c r="F105" s="482">
        <v>91</v>
      </c>
      <c r="G105" s="485" t="s">
        <v>488</v>
      </c>
      <c r="H105" s="470"/>
      <c r="I105" s="471"/>
      <c r="K105" s="482">
        <v>91</v>
      </c>
      <c r="L105" s="485" t="s">
        <v>488</v>
      </c>
      <c r="M105" s="470"/>
      <c r="N105" s="471"/>
      <c r="P105" s="482">
        <v>91</v>
      </c>
      <c r="Q105" s="485" t="s">
        <v>488</v>
      </c>
      <c r="R105" s="470"/>
      <c r="S105" s="471"/>
    </row>
    <row r="106" spans="1:19" hidden="1">
      <c r="A106" s="482">
        <v>92</v>
      </c>
      <c r="B106" s="485" t="s">
        <v>489</v>
      </c>
      <c r="C106" s="470"/>
      <c r="D106" s="471"/>
      <c r="E106" s="472"/>
      <c r="F106" s="482">
        <v>92</v>
      </c>
      <c r="G106" s="485" t="s">
        <v>489</v>
      </c>
      <c r="H106" s="470"/>
      <c r="I106" s="471"/>
      <c r="K106" s="482">
        <v>92</v>
      </c>
      <c r="L106" s="485" t="s">
        <v>489</v>
      </c>
      <c r="M106" s="470"/>
      <c r="N106" s="471"/>
      <c r="P106" s="482">
        <v>92</v>
      </c>
      <c r="Q106" s="485" t="s">
        <v>489</v>
      </c>
      <c r="R106" s="470"/>
      <c r="S106" s="471"/>
    </row>
    <row r="107" spans="1:19" hidden="1">
      <c r="A107" s="482">
        <v>93</v>
      </c>
      <c r="B107" s="485" t="s">
        <v>490</v>
      </c>
      <c r="C107" s="470"/>
      <c r="D107" s="471"/>
      <c r="E107" s="472"/>
      <c r="F107" s="482">
        <v>93</v>
      </c>
      <c r="G107" s="485" t="s">
        <v>490</v>
      </c>
      <c r="H107" s="470"/>
      <c r="I107" s="471"/>
      <c r="K107" s="482">
        <v>93</v>
      </c>
      <c r="L107" s="485" t="s">
        <v>490</v>
      </c>
      <c r="M107" s="470"/>
      <c r="N107" s="471"/>
      <c r="P107" s="482">
        <v>93</v>
      </c>
      <c r="Q107" s="485" t="s">
        <v>490</v>
      </c>
      <c r="R107" s="470"/>
      <c r="S107" s="471"/>
    </row>
    <row r="108" spans="1:19" hidden="1">
      <c r="A108" s="482">
        <v>94</v>
      </c>
      <c r="B108" s="485" t="s">
        <v>491</v>
      </c>
      <c r="C108" s="470"/>
      <c r="D108" s="471"/>
      <c r="E108" s="472"/>
      <c r="F108" s="482">
        <v>94</v>
      </c>
      <c r="G108" s="485" t="s">
        <v>491</v>
      </c>
      <c r="H108" s="470"/>
      <c r="I108" s="471"/>
      <c r="K108" s="482">
        <v>94</v>
      </c>
      <c r="L108" s="485" t="s">
        <v>491</v>
      </c>
      <c r="M108" s="470"/>
      <c r="N108" s="471"/>
      <c r="P108" s="482">
        <v>94</v>
      </c>
      <c r="Q108" s="485" t="s">
        <v>491</v>
      </c>
      <c r="R108" s="470"/>
      <c r="S108" s="471"/>
    </row>
    <row r="109" spans="1:19" hidden="1">
      <c r="A109" s="482">
        <v>95</v>
      </c>
      <c r="B109" s="485" t="s">
        <v>492</v>
      </c>
      <c r="C109" s="470"/>
      <c r="D109" s="471"/>
      <c r="E109" s="472"/>
      <c r="F109" s="482">
        <v>95</v>
      </c>
      <c r="G109" s="485" t="s">
        <v>492</v>
      </c>
      <c r="H109" s="470"/>
      <c r="I109" s="471"/>
      <c r="K109" s="482">
        <v>95</v>
      </c>
      <c r="L109" s="485" t="s">
        <v>492</v>
      </c>
      <c r="M109" s="470"/>
      <c r="N109" s="471"/>
      <c r="P109" s="482">
        <v>95</v>
      </c>
      <c r="Q109" s="485" t="s">
        <v>492</v>
      </c>
      <c r="R109" s="470"/>
      <c r="S109" s="471"/>
    </row>
    <row r="110" spans="1:19" hidden="1">
      <c r="A110" s="482">
        <v>96</v>
      </c>
      <c r="B110" s="485" t="s">
        <v>493</v>
      </c>
      <c r="C110" s="470"/>
      <c r="D110" s="471"/>
      <c r="E110" s="472"/>
      <c r="F110" s="482">
        <v>96</v>
      </c>
      <c r="G110" s="485" t="s">
        <v>493</v>
      </c>
      <c r="H110" s="470"/>
      <c r="I110" s="471"/>
      <c r="K110" s="482">
        <v>96</v>
      </c>
      <c r="L110" s="485" t="s">
        <v>493</v>
      </c>
      <c r="M110" s="470"/>
      <c r="N110" s="471"/>
      <c r="P110" s="482">
        <v>96</v>
      </c>
      <c r="Q110" s="485" t="s">
        <v>493</v>
      </c>
      <c r="R110" s="470"/>
      <c r="S110" s="471"/>
    </row>
    <row r="111" spans="1:19" hidden="1">
      <c r="A111" s="482">
        <v>97</v>
      </c>
      <c r="B111" s="485" t="s">
        <v>494</v>
      </c>
      <c r="C111" s="470"/>
      <c r="D111" s="471"/>
      <c r="E111" s="472"/>
      <c r="F111" s="482">
        <v>97</v>
      </c>
      <c r="G111" s="485" t="s">
        <v>494</v>
      </c>
      <c r="H111" s="470"/>
      <c r="I111" s="471"/>
      <c r="K111" s="482">
        <v>97</v>
      </c>
      <c r="L111" s="485" t="s">
        <v>494</v>
      </c>
      <c r="M111" s="470"/>
      <c r="N111" s="471"/>
      <c r="P111" s="482">
        <v>97</v>
      </c>
      <c r="Q111" s="485" t="s">
        <v>494</v>
      </c>
      <c r="R111" s="470"/>
      <c r="S111" s="471"/>
    </row>
    <row r="112" spans="1:19" hidden="1">
      <c r="A112" s="482">
        <v>98</v>
      </c>
      <c r="B112" s="485" t="s">
        <v>495</v>
      </c>
      <c r="C112" s="470"/>
      <c r="D112" s="471"/>
      <c r="E112" s="472"/>
      <c r="F112" s="482">
        <v>98</v>
      </c>
      <c r="G112" s="485" t="s">
        <v>495</v>
      </c>
      <c r="H112" s="470"/>
      <c r="I112" s="471"/>
      <c r="K112" s="482">
        <v>98</v>
      </c>
      <c r="L112" s="485" t="s">
        <v>495</v>
      </c>
      <c r="M112" s="470"/>
      <c r="N112" s="471"/>
      <c r="P112" s="482">
        <v>98</v>
      </c>
      <c r="Q112" s="485" t="s">
        <v>495</v>
      </c>
      <c r="R112" s="470"/>
      <c r="S112" s="471"/>
    </row>
    <row r="113" spans="1:19" hidden="1">
      <c r="A113" s="482">
        <v>99</v>
      </c>
      <c r="B113" s="485" t="s">
        <v>496</v>
      </c>
      <c r="C113" s="470"/>
      <c r="D113" s="471"/>
      <c r="E113" s="472"/>
      <c r="F113" s="482">
        <v>99</v>
      </c>
      <c r="G113" s="485" t="s">
        <v>496</v>
      </c>
      <c r="H113" s="470"/>
      <c r="I113" s="471"/>
      <c r="K113" s="482">
        <v>99</v>
      </c>
      <c r="L113" s="485" t="s">
        <v>496</v>
      </c>
      <c r="M113" s="470"/>
      <c r="N113" s="471"/>
      <c r="P113" s="482">
        <v>99</v>
      </c>
      <c r="Q113" s="485" t="s">
        <v>496</v>
      </c>
      <c r="R113" s="470"/>
      <c r="S113" s="471"/>
    </row>
    <row r="114" spans="1:19" ht="13.5" hidden="1" thickBot="1">
      <c r="A114" s="486">
        <v>100</v>
      </c>
      <c r="B114" s="487" t="s">
        <v>497</v>
      </c>
      <c r="C114" s="488"/>
      <c r="D114" s="489"/>
      <c r="E114" s="472"/>
      <c r="F114" s="486">
        <v>100</v>
      </c>
      <c r="G114" s="487" t="s">
        <v>497</v>
      </c>
      <c r="H114" s="488"/>
      <c r="I114" s="489"/>
      <c r="K114" s="486">
        <v>100</v>
      </c>
      <c r="L114" s="487" t="s">
        <v>497</v>
      </c>
      <c r="M114" s="488"/>
      <c r="N114" s="489"/>
      <c r="P114" s="486">
        <v>100</v>
      </c>
      <c r="Q114" s="487" t="s">
        <v>497</v>
      </c>
      <c r="R114" s="488"/>
      <c r="S114" s="489"/>
    </row>
    <row r="115" spans="1:19" hidden="1"/>
    <row r="116" spans="1:19" hidden="1"/>
    <row r="117" spans="1:19" hidden="1"/>
    <row r="118" spans="1:19" hidden="1"/>
    <row r="119" spans="1:19" hidden="1"/>
    <row r="120" spans="1:19">
      <c r="A120" s="490" t="s">
        <v>257</v>
      </c>
    </row>
    <row r="121" spans="1:19" ht="13.5" thickBot="1"/>
    <row r="122" spans="1:19" ht="13.5" thickBot="1">
      <c r="A122" s="459" t="str">
        <f>'Bid Form 1st Env.'!C17</f>
        <v>INR</v>
      </c>
      <c r="B122" s="460"/>
      <c r="C122" s="460"/>
      <c r="D122" s="461"/>
    </row>
    <row r="123" spans="1:19" ht="13.5" thickBot="1">
      <c r="A123" s="462"/>
      <c r="B123" s="463"/>
      <c r="C123" s="463"/>
      <c r="D123" s="464"/>
    </row>
    <row r="124" spans="1:19" ht="15.75" thickBot="1">
      <c r="A124" s="1578">
        <f>'Bid Form 1st Env.'!E17</f>
        <v>0</v>
      </c>
      <c r="B124" s="1579"/>
      <c r="C124" s="466"/>
      <c r="D124" s="467"/>
    </row>
    <row r="125" spans="1:19">
      <c r="A125" s="1576"/>
      <c r="B125" s="1577"/>
      <c r="C125" s="466"/>
      <c r="D125" s="467"/>
    </row>
    <row r="126" spans="1:19">
      <c r="A126" s="469"/>
      <c r="B126" s="470"/>
      <c r="C126" s="470"/>
      <c r="D126" s="471"/>
    </row>
    <row r="127" spans="1:19" ht="69" customHeight="1">
      <c r="A127" s="1580" t="str">
        <f>IF(OR((A124&gt;9999999999),(A124&lt;0)),"Invalid Entry - More than 1000 crore OR -ve value",IF(A124=0, " ",+CONCATENATE(A122," ", U123,B134,D134,B133,D133,B132,D132,B131,D131,B130,D130,B129," Only")))</f>
        <v xml:space="preserve"> </v>
      </c>
      <c r="B127" s="1581"/>
      <c r="C127" s="1581"/>
      <c r="D127" s="1582"/>
    </row>
    <row r="128" spans="1:19">
      <c r="A128" s="469"/>
      <c r="B128" s="470"/>
      <c r="C128" s="470"/>
      <c r="D128" s="471"/>
    </row>
    <row r="129" spans="1:4">
      <c r="A129" s="474">
        <f>-INT(A124/100)*100+ROUND(A124,0)</f>
        <v>0</v>
      </c>
      <c r="B129" s="470" t="str">
        <f t="shared" ref="B129:B134" si="6">IF(A129=0,"",LOOKUP(A129,$A$15:$A$114,$B$15:$B$114))</f>
        <v/>
      </c>
      <c r="C129" s="470"/>
      <c r="D129" s="475"/>
    </row>
    <row r="130" spans="1:4">
      <c r="A130" s="474">
        <f>-INT(A124/1000)*10+INT(A124/100)</f>
        <v>0</v>
      </c>
      <c r="B130" s="470" t="str">
        <f t="shared" si="6"/>
        <v/>
      </c>
      <c r="C130" s="470"/>
      <c r="D130" s="475" t="str">
        <f>+IF(B130="",""," Hundred ")</f>
        <v/>
      </c>
    </row>
    <row r="131" spans="1:4">
      <c r="A131" s="474">
        <f>-INT(A124/100000)*100+INT(A124/1000)</f>
        <v>0</v>
      </c>
      <c r="B131" s="470" t="str">
        <f t="shared" si="6"/>
        <v/>
      </c>
      <c r="C131" s="470"/>
      <c r="D131" s="475" t="str">
        <f>IF((B131=""),IF(C131="",""," Thousand ")," Thousand ")</f>
        <v/>
      </c>
    </row>
    <row r="132" spans="1:4">
      <c r="A132" s="474">
        <f>-INT(A124/10000000)*100+INT(A124/100000)</f>
        <v>0</v>
      </c>
      <c r="B132" s="470" t="str">
        <f t="shared" si="6"/>
        <v/>
      </c>
      <c r="C132" s="470"/>
      <c r="D132" s="475" t="str">
        <f>IF((B132=""),IF(C132="",""," Lac ")," Lac ")</f>
        <v/>
      </c>
    </row>
    <row r="133" spans="1:4">
      <c r="A133" s="474">
        <f>-INT(A124/1000000000)*100+INT(A124/10000000)</f>
        <v>0</v>
      </c>
      <c r="B133" s="479" t="str">
        <f t="shared" si="6"/>
        <v/>
      </c>
      <c r="C133" s="470"/>
      <c r="D133" s="475" t="str">
        <f>IF((B133=""),IF(C133="",""," Crore ")," Crore ")</f>
        <v/>
      </c>
    </row>
    <row r="134" spans="1:4">
      <c r="A134" s="480">
        <f>-INT(A124/10000000000)*1000+INT(A124/1000000000)</f>
        <v>0</v>
      </c>
      <c r="B134" s="479" t="str">
        <f t="shared" si="6"/>
        <v/>
      </c>
      <c r="C134" s="470"/>
      <c r="D134" s="475" t="str">
        <f>IF((B134=""),IF(C134="",""," Hundred ")," Hundred ")</f>
        <v/>
      </c>
    </row>
    <row r="135" spans="1:4">
      <c r="A135" s="481"/>
      <c r="B135" s="470"/>
      <c r="C135" s="470"/>
      <c r="D135" s="471"/>
    </row>
    <row r="136" spans="1:4">
      <c r="A136" s="482">
        <v>1</v>
      </c>
      <c r="B136" s="483" t="s">
        <v>397</v>
      </c>
      <c r="C136" s="470"/>
      <c r="D136" s="471"/>
    </row>
    <row r="137" spans="1:4">
      <c r="A137" s="482">
        <v>2</v>
      </c>
      <c r="B137" s="483" t="s">
        <v>398</v>
      </c>
      <c r="C137" s="470"/>
      <c r="D137" s="471"/>
    </row>
    <row r="138" spans="1:4">
      <c r="A138" s="482">
        <v>3</v>
      </c>
      <c r="B138" s="483" t="s">
        <v>399</v>
      </c>
      <c r="C138" s="470"/>
      <c r="D138" s="471"/>
    </row>
    <row r="139" spans="1:4">
      <c r="A139" s="482">
        <v>4</v>
      </c>
      <c r="B139" s="483" t="s">
        <v>400</v>
      </c>
      <c r="C139" s="470"/>
      <c r="D139" s="471"/>
    </row>
    <row r="140" spans="1:4">
      <c r="A140" s="482">
        <v>5</v>
      </c>
      <c r="B140" s="483" t="s">
        <v>401</v>
      </c>
      <c r="C140" s="470"/>
      <c r="D140" s="471"/>
    </row>
    <row r="141" spans="1:4">
      <c r="A141" s="482">
        <v>6</v>
      </c>
      <c r="B141" s="483" t="s">
        <v>402</v>
      </c>
      <c r="C141" s="470"/>
      <c r="D141" s="471"/>
    </row>
    <row r="142" spans="1:4">
      <c r="A142" s="482">
        <v>7</v>
      </c>
      <c r="B142" s="483" t="s">
        <v>403</v>
      </c>
      <c r="C142" s="470"/>
      <c r="D142" s="471"/>
    </row>
    <row r="143" spans="1:4">
      <c r="A143" s="482">
        <v>8</v>
      </c>
      <c r="B143" s="483" t="s">
        <v>404</v>
      </c>
      <c r="C143" s="470"/>
      <c r="D143" s="471"/>
    </row>
    <row r="144" spans="1:4">
      <c r="A144" s="482">
        <v>9</v>
      </c>
      <c r="B144" s="483" t="s">
        <v>405</v>
      </c>
      <c r="C144" s="470"/>
      <c r="D144" s="471"/>
    </row>
    <row r="145" spans="1:4">
      <c r="A145" s="482">
        <v>10</v>
      </c>
      <c r="B145" s="483" t="s">
        <v>406</v>
      </c>
      <c r="C145" s="470"/>
      <c r="D145" s="471"/>
    </row>
    <row r="146" spans="1:4">
      <c r="A146" s="482">
        <v>11</v>
      </c>
      <c r="B146" s="483" t="s">
        <v>407</v>
      </c>
      <c r="C146" s="470"/>
      <c r="D146" s="471"/>
    </row>
    <row r="147" spans="1:4">
      <c r="A147" s="482">
        <v>12</v>
      </c>
      <c r="B147" s="483" t="s">
        <v>408</v>
      </c>
      <c r="C147" s="470"/>
      <c r="D147" s="471"/>
    </row>
    <row r="148" spans="1:4">
      <c r="A148" s="482">
        <v>13</v>
      </c>
      <c r="B148" s="483" t="s">
        <v>409</v>
      </c>
      <c r="C148" s="470"/>
      <c r="D148" s="471"/>
    </row>
    <row r="149" spans="1:4">
      <c r="A149" s="482">
        <v>14</v>
      </c>
      <c r="B149" s="483" t="s">
        <v>410</v>
      </c>
      <c r="C149" s="470"/>
      <c r="D149" s="471"/>
    </row>
    <row r="150" spans="1:4">
      <c r="A150" s="482">
        <v>15</v>
      </c>
      <c r="B150" s="483" t="s">
        <v>411</v>
      </c>
      <c r="C150" s="470"/>
      <c r="D150" s="471"/>
    </row>
    <row r="151" spans="1:4">
      <c r="A151" s="482">
        <v>16</v>
      </c>
      <c r="B151" s="483" t="s">
        <v>412</v>
      </c>
      <c r="C151" s="470"/>
      <c r="D151" s="471"/>
    </row>
    <row r="152" spans="1:4">
      <c r="A152" s="482">
        <v>17</v>
      </c>
      <c r="B152" s="483" t="s">
        <v>413</v>
      </c>
      <c r="C152" s="470"/>
      <c r="D152" s="471"/>
    </row>
    <row r="153" spans="1:4">
      <c r="A153" s="482">
        <v>18</v>
      </c>
      <c r="B153" s="483" t="s">
        <v>414</v>
      </c>
      <c r="C153" s="470"/>
      <c r="D153" s="471"/>
    </row>
    <row r="154" spans="1:4">
      <c r="A154" s="482">
        <v>19</v>
      </c>
      <c r="B154" s="483" t="s">
        <v>415</v>
      </c>
      <c r="C154" s="470"/>
      <c r="D154" s="471"/>
    </row>
    <row r="155" spans="1:4">
      <c r="A155" s="482">
        <v>20</v>
      </c>
      <c r="B155" s="483" t="s">
        <v>416</v>
      </c>
      <c r="C155" s="470"/>
      <c r="D155" s="471"/>
    </row>
    <row r="156" spans="1:4">
      <c r="A156" s="482">
        <v>21</v>
      </c>
      <c r="B156" s="483" t="s">
        <v>418</v>
      </c>
      <c r="C156" s="470"/>
      <c r="D156" s="471"/>
    </row>
    <row r="157" spans="1:4">
      <c r="A157" s="482">
        <v>22</v>
      </c>
      <c r="B157" s="483" t="s">
        <v>417</v>
      </c>
      <c r="C157" s="470"/>
      <c r="D157" s="471"/>
    </row>
    <row r="158" spans="1:4">
      <c r="A158" s="482">
        <v>23</v>
      </c>
      <c r="B158" s="483" t="s">
        <v>419</v>
      </c>
      <c r="C158" s="470"/>
      <c r="D158" s="471"/>
    </row>
    <row r="159" spans="1:4">
      <c r="A159" s="482">
        <v>24</v>
      </c>
      <c r="B159" s="483" t="s">
        <v>422</v>
      </c>
      <c r="C159" s="470"/>
      <c r="D159" s="471"/>
    </row>
    <row r="160" spans="1:4">
      <c r="A160" s="482">
        <v>25</v>
      </c>
      <c r="B160" s="483" t="s">
        <v>424</v>
      </c>
      <c r="C160" s="470"/>
      <c r="D160" s="471"/>
    </row>
    <row r="161" spans="1:4">
      <c r="A161" s="482">
        <v>26</v>
      </c>
      <c r="B161" s="483" t="s">
        <v>423</v>
      </c>
      <c r="C161" s="470"/>
      <c r="D161" s="471"/>
    </row>
    <row r="162" spans="1:4">
      <c r="A162" s="482">
        <v>27</v>
      </c>
      <c r="B162" s="483" t="s">
        <v>425</v>
      </c>
      <c r="C162" s="470"/>
      <c r="D162" s="471"/>
    </row>
    <row r="163" spans="1:4">
      <c r="A163" s="482">
        <v>28</v>
      </c>
      <c r="B163" s="483" t="s">
        <v>426</v>
      </c>
      <c r="C163" s="470"/>
      <c r="D163" s="471"/>
    </row>
    <row r="164" spans="1:4">
      <c r="A164" s="482">
        <v>29</v>
      </c>
      <c r="B164" s="483" t="s">
        <v>427</v>
      </c>
      <c r="C164" s="470"/>
      <c r="D164" s="471"/>
    </row>
    <row r="165" spans="1:4">
      <c r="A165" s="482">
        <v>30</v>
      </c>
      <c r="B165" s="483" t="s">
        <v>428</v>
      </c>
      <c r="C165" s="470"/>
      <c r="D165" s="471"/>
    </row>
    <row r="166" spans="1:4">
      <c r="A166" s="482">
        <v>31</v>
      </c>
      <c r="B166" s="483" t="s">
        <v>429</v>
      </c>
      <c r="C166" s="470"/>
      <c r="D166" s="471"/>
    </row>
    <row r="167" spans="1:4">
      <c r="A167" s="482">
        <v>32</v>
      </c>
      <c r="B167" s="483" t="s">
        <v>430</v>
      </c>
      <c r="C167" s="470"/>
      <c r="D167" s="471"/>
    </row>
    <row r="168" spans="1:4">
      <c r="A168" s="482">
        <v>33</v>
      </c>
      <c r="B168" s="483" t="s">
        <v>431</v>
      </c>
      <c r="C168" s="470"/>
      <c r="D168" s="471"/>
    </row>
    <row r="169" spans="1:4">
      <c r="A169" s="482">
        <v>34</v>
      </c>
      <c r="B169" s="483" t="s">
        <v>432</v>
      </c>
      <c r="C169" s="470"/>
      <c r="D169" s="471"/>
    </row>
    <row r="170" spans="1:4">
      <c r="A170" s="482">
        <v>35</v>
      </c>
      <c r="B170" s="483" t="s">
        <v>256</v>
      </c>
      <c r="C170" s="470"/>
      <c r="D170" s="471"/>
    </row>
    <row r="171" spans="1:4">
      <c r="A171" s="482">
        <v>36</v>
      </c>
      <c r="B171" s="483" t="s">
        <v>433</v>
      </c>
      <c r="C171" s="470"/>
      <c r="D171" s="471"/>
    </row>
    <row r="172" spans="1:4">
      <c r="A172" s="482">
        <v>37</v>
      </c>
      <c r="B172" s="483" t="s">
        <v>434</v>
      </c>
      <c r="C172" s="470"/>
      <c r="D172" s="471"/>
    </row>
    <row r="173" spans="1:4">
      <c r="A173" s="482">
        <v>38</v>
      </c>
      <c r="B173" s="483" t="s">
        <v>435</v>
      </c>
      <c r="C173" s="470"/>
      <c r="D173" s="471"/>
    </row>
    <row r="174" spans="1:4">
      <c r="A174" s="482">
        <v>39</v>
      </c>
      <c r="B174" s="483" t="s">
        <v>436</v>
      </c>
      <c r="C174" s="470"/>
      <c r="D174" s="471"/>
    </row>
    <row r="175" spans="1:4">
      <c r="A175" s="482">
        <v>40</v>
      </c>
      <c r="B175" s="483" t="s">
        <v>437</v>
      </c>
      <c r="C175" s="470"/>
      <c r="D175" s="471"/>
    </row>
    <row r="176" spans="1:4">
      <c r="A176" s="482">
        <v>41</v>
      </c>
      <c r="B176" s="483" t="s">
        <v>438</v>
      </c>
      <c r="C176" s="470"/>
      <c r="D176" s="471"/>
    </row>
    <row r="177" spans="1:4">
      <c r="A177" s="482">
        <v>42</v>
      </c>
      <c r="B177" s="483" t="s">
        <v>439</v>
      </c>
      <c r="C177" s="470"/>
      <c r="D177" s="471"/>
    </row>
    <row r="178" spans="1:4">
      <c r="A178" s="482">
        <v>43</v>
      </c>
      <c r="B178" s="483" t="s">
        <v>440</v>
      </c>
      <c r="C178" s="470"/>
      <c r="D178" s="471"/>
    </row>
    <row r="179" spans="1:4">
      <c r="A179" s="482">
        <v>44</v>
      </c>
      <c r="B179" s="483" t="s">
        <v>441</v>
      </c>
      <c r="C179" s="470"/>
      <c r="D179" s="471"/>
    </row>
    <row r="180" spans="1:4">
      <c r="A180" s="482">
        <v>45</v>
      </c>
      <c r="B180" s="483" t="s">
        <v>442</v>
      </c>
      <c r="C180" s="470"/>
      <c r="D180" s="471"/>
    </row>
    <row r="181" spans="1:4">
      <c r="A181" s="482">
        <v>46</v>
      </c>
      <c r="B181" s="483" t="s">
        <v>443</v>
      </c>
      <c r="C181" s="470"/>
      <c r="D181" s="471"/>
    </row>
    <row r="182" spans="1:4">
      <c r="A182" s="482">
        <v>47</v>
      </c>
      <c r="B182" s="483" t="s">
        <v>444</v>
      </c>
      <c r="C182" s="470"/>
      <c r="D182" s="471"/>
    </row>
    <row r="183" spans="1:4">
      <c r="A183" s="482">
        <v>48</v>
      </c>
      <c r="B183" s="483" t="s">
        <v>445</v>
      </c>
      <c r="C183" s="470"/>
      <c r="D183" s="471"/>
    </row>
    <row r="184" spans="1:4">
      <c r="A184" s="482">
        <v>49</v>
      </c>
      <c r="B184" s="483" t="s">
        <v>446</v>
      </c>
      <c r="C184" s="470"/>
      <c r="D184" s="471"/>
    </row>
    <row r="185" spans="1:4">
      <c r="A185" s="482">
        <v>50</v>
      </c>
      <c r="B185" s="483" t="s">
        <v>447</v>
      </c>
      <c r="C185" s="470"/>
      <c r="D185" s="471"/>
    </row>
    <row r="186" spans="1:4">
      <c r="A186" s="482">
        <v>51</v>
      </c>
      <c r="B186" s="483" t="s">
        <v>448</v>
      </c>
      <c r="C186" s="470"/>
      <c r="D186" s="471"/>
    </row>
    <row r="187" spans="1:4">
      <c r="A187" s="482">
        <v>52</v>
      </c>
      <c r="B187" s="483" t="s">
        <v>449</v>
      </c>
      <c r="C187" s="470"/>
      <c r="D187" s="471"/>
    </row>
    <row r="188" spans="1:4">
      <c r="A188" s="482">
        <v>53</v>
      </c>
      <c r="B188" s="483" t="s">
        <v>450</v>
      </c>
      <c r="C188" s="470"/>
      <c r="D188" s="471"/>
    </row>
    <row r="189" spans="1:4">
      <c r="A189" s="482">
        <v>54</v>
      </c>
      <c r="B189" s="483" t="s">
        <v>451</v>
      </c>
      <c r="C189" s="470"/>
      <c r="D189" s="471"/>
    </row>
    <row r="190" spans="1:4">
      <c r="A190" s="482">
        <v>55</v>
      </c>
      <c r="B190" s="483" t="s">
        <v>452</v>
      </c>
      <c r="C190" s="470"/>
      <c r="D190" s="471"/>
    </row>
    <row r="191" spans="1:4">
      <c r="A191" s="482">
        <v>56</v>
      </c>
      <c r="B191" s="483" t="s">
        <v>453</v>
      </c>
      <c r="C191" s="470"/>
      <c r="D191" s="471"/>
    </row>
    <row r="192" spans="1:4">
      <c r="A192" s="482">
        <v>57</v>
      </c>
      <c r="B192" s="483" t="s">
        <v>454</v>
      </c>
      <c r="C192" s="470"/>
      <c r="D192" s="471"/>
    </row>
    <row r="193" spans="1:4">
      <c r="A193" s="482">
        <v>58</v>
      </c>
      <c r="B193" s="483" t="s">
        <v>455</v>
      </c>
      <c r="C193" s="470"/>
      <c r="D193" s="471"/>
    </row>
    <row r="194" spans="1:4">
      <c r="A194" s="482">
        <v>59</v>
      </c>
      <c r="B194" s="483" t="s">
        <v>456</v>
      </c>
      <c r="C194" s="470"/>
      <c r="D194" s="471"/>
    </row>
    <row r="195" spans="1:4">
      <c r="A195" s="482">
        <v>60</v>
      </c>
      <c r="B195" s="483" t="s">
        <v>457</v>
      </c>
      <c r="C195" s="470"/>
      <c r="D195" s="471"/>
    </row>
    <row r="196" spans="1:4">
      <c r="A196" s="482">
        <v>61</v>
      </c>
      <c r="B196" s="483" t="s">
        <v>458</v>
      </c>
      <c r="C196" s="470"/>
      <c r="D196" s="471"/>
    </row>
    <row r="197" spans="1:4">
      <c r="A197" s="482">
        <v>62</v>
      </c>
      <c r="B197" s="483" t="s">
        <v>459</v>
      </c>
      <c r="C197" s="470"/>
      <c r="D197" s="471"/>
    </row>
    <row r="198" spans="1:4">
      <c r="A198" s="482">
        <v>63</v>
      </c>
      <c r="B198" s="485" t="s">
        <v>460</v>
      </c>
      <c r="C198" s="470"/>
      <c r="D198" s="471"/>
    </row>
    <row r="199" spans="1:4">
      <c r="A199" s="482">
        <v>64</v>
      </c>
      <c r="B199" s="485" t="s">
        <v>461</v>
      </c>
      <c r="C199" s="470"/>
      <c r="D199" s="471"/>
    </row>
    <row r="200" spans="1:4">
      <c r="A200" s="482">
        <v>65</v>
      </c>
      <c r="B200" s="485" t="s">
        <v>462</v>
      </c>
      <c r="C200" s="470"/>
      <c r="D200" s="471"/>
    </row>
    <row r="201" spans="1:4">
      <c r="A201" s="482">
        <v>66</v>
      </c>
      <c r="B201" s="485" t="s">
        <v>463</v>
      </c>
      <c r="C201" s="470"/>
      <c r="D201" s="471"/>
    </row>
    <row r="202" spans="1:4">
      <c r="A202" s="482">
        <v>67</v>
      </c>
      <c r="B202" s="485" t="s">
        <v>464</v>
      </c>
      <c r="C202" s="470"/>
      <c r="D202" s="471"/>
    </row>
    <row r="203" spans="1:4">
      <c r="A203" s="482">
        <v>68</v>
      </c>
      <c r="B203" s="485" t="s">
        <v>465</v>
      </c>
      <c r="C203" s="470"/>
      <c r="D203" s="471"/>
    </row>
    <row r="204" spans="1:4">
      <c r="A204" s="482">
        <v>69</v>
      </c>
      <c r="B204" s="485" t="s">
        <v>466</v>
      </c>
      <c r="C204" s="470"/>
      <c r="D204" s="471"/>
    </row>
    <row r="205" spans="1:4">
      <c r="A205" s="482">
        <v>70</v>
      </c>
      <c r="B205" s="485" t="s">
        <v>467</v>
      </c>
      <c r="C205" s="470"/>
      <c r="D205" s="471"/>
    </row>
    <row r="206" spans="1:4">
      <c r="A206" s="482">
        <v>71</v>
      </c>
      <c r="B206" s="485" t="s">
        <v>468</v>
      </c>
      <c r="C206" s="470"/>
      <c r="D206" s="471"/>
    </row>
    <row r="207" spans="1:4">
      <c r="A207" s="482">
        <v>72</v>
      </c>
      <c r="B207" s="485" t="s">
        <v>469</v>
      </c>
      <c r="C207" s="470"/>
      <c r="D207" s="471"/>
    </row>
    <row r="208" spans="1:4">
      <c r="A208" s="482">
        <v>73</v>
      </c>
      <c r="B208" s="485" t="s">
        <v>470</v>
      </c>
      <c r="C208" s="470"/>
      <c r="D208" s="471"/>
    </row>
    <row r="209" spans="1:4">
      <c r="A209" s="482">
        <v>74</v>
      </c>
      <c r="B209" s="485" t="s">
        <v>471</v>
      </c>
      <c r="C209" s="470"/>
      <c r="D209" s="471"/>
    </row>
    <row r="210" spans="1:4">
      <c r="A210" s="482">
        <v>75</v>
      </c>
      <c r="B210" s="485" t="s">
        <v>472</v>
      </c>
      <c r="C210" s="470"/>
      <c r="D210" s="471"/>
    </row>
    <row r="211" spans="1:4">
      <c r="A211" s="482">
        <v>76</v>
      </c>
      <c r="B211" s="485" t="s">
        <v>473</v>
      </c>
      <c r="C211" s="470"/>
      <c r="D211" s="471"/>
    </row>
    <row r="212" spans="1:4">
      <c r="A212" s="482">
        <v>77</v>
      </c>
      <c r="B212" s="485" t="s">
        <v>474</v>
      </c>
      <c r="C212" s="470"/>
      <c r="D212" s="471"/>
    </row>
    <row r="213" spans="1:4">
      <c r="A213" s="482">
        <v>78</v>
      </c>
      <c r="B213" s="485" t="s">
        <v>475</v>
      </c>
      <c r="C213" s="470"/>
      <c r="D213" s="471"/>
    </row>
    <row r="214" spans="1:4">
      <c r="A214" s="482">
        <v>79</v>
      </c>
      <c r="B214" s="485" t="s">
        <v>476</v>
      </c>
      <c r="C214" s="470"/>
      <c r="D214" s="471"/>
    </row>
    <row r="215" spans="1:4">
      <c r="A215" s="482">
        <v>80</v>
      </c>
      <c r="B215" s="485" t="s">
        <v>477</v>
      </c>
      <c r="C215" s="470"/>
      <c r="D215" s="471"/>
    </row>
    <row r="216" spans="1:4">
      <c r="A216" s="482">
        <v>81</v>
      </c>
      <c r="B216" s="485" t="s">
        <v>478</v>
      </c>
      <c r="C216" s="470"/>
      <c r="D216" s="471"/>
    </row>
    <row r="217" spans="1:4">
      <c r="A217" s="482">
        <v>82</v>
      </c>
      <c r="B217" s="485" t="s">
        <v>479</v>
      </c>
      <c r="C217" s="470"/>
      <c r="D217" s="471"/>
    </row>
    <row r="218" spans="1:4">
      <c r="A218" s="482">
        <v>83</v>
      </c>
      <c r="B218" s="485" t="s">
        <v>480</v>
      </c>
      <c r="C218" s="470"/>
      <c r="D218" s="471"/>
    </row>
    <row r="219" spans="1:4">
      <c r="A219" s="482">
        <v>84</v>
      </c>
      <c r="B219" s="485" t="s">
        <v>481</v>
      </c>
      <c r="C219" s="470"/>
      <c r="D219" s="471"/>
    </row>
    <row r="220" spans="1:4">
      <c r="A220" s="482">
        <v>85</v>
      </c>
      <c r="B220" s="485" t="s">
        <v>482</v>
      </c>
      <c r="C220" s="470"/>
      <c r="D220" s="471"/>
    </row>
    <row r="221" spans="1:4">
      <c r="A221" s="482">
        <v>86</v>
      </c>
      <c r="B221" s="485" t="s">
        <v>483</v>
      </c>
      <c r="C221" s="470"/>
      <c r="D221" s="471"/>
    </row>
    <row r="222" spans="1:4">
      <c r="A222" s="482">
        <v>87</v>
      </c>
      <c r="B222" s="485" t="s">
        <v>484</v>
      </c>
      <c r="C222" s="470"/>
      <c r="D222" s="471"/>
    </row>
    <row r="223" spans="1:4">
      <c r="A223" s="482">
        <v>88</v>
      </c>
      <c r="B223" s="485" t="s">
        <v>485</v>
      </c>
      <c r="C223" s="470"/>
      <c r="D223" s="471"/>
    </row>
    <row r="224" spans="1:4">
      <c r="A224" s="482">
        <v>89</v>
      </c>
      <c r="B224" s="485" t="s">
        <v>486</v>
      </c>
      <c r="C224" s="470"/>
      <c r="D224" s="471"/>
    </row>
    <row r="225" spans="1:4">
      <c r="A225" s="482">
        <v>90</v>
      </c>
      <c r="B225" s="485" t="s">
        <v>487</v>
      </c>
      <c r="C225" s="470"/>
      <c r="D225" s="471"/>
    </row>
    <row r="226" spans="1:4">
      <c r="A226" s="482">
        <v>91</v>
      </c>
      <c r="B226" s="485" t="s">
        <v>488</v>
      </c>
      <c r="C226" s="470"/>
      <c r="D226" s="471"/>
    </row>
    <row r="227" spans="1:4">
      <c r="A227" s="482">
        <v>92</v>
      </c>
      <c r="B227" s="485" t="s">
        <v>489</v>
      </c>
      <c r="C227" s="470"/>
      <c r="D227" s="471"/>
    </row>
    <row r="228" spans="1:4">
      <c r="A228" s="482">
        <v>93</v>
      </c>
      <c r="B228" s="485" t="s">
        <v>490</v>
      </c>
      <c r="C228" s="470"/>
      <c r="D228" s="471"/>
    </row>
    <row r="229" spans="1:4">
      <c r="A229" s="482">
        <v>94</v>
      </c>
      <c r="B229" s="485" t="s">
        <v>491</v>
      </c>
      <c r="C229" s="470"/>
      <c r="D229" s="471"/>
    </row>
    <row r="230" spans="1:4">
      <c r="A230" s="482">
        <v>95</v>
      </c>
      <c r="B230" s="485" t="s">
        <v>492</v>
      </c>
      <c r="C230" s="470"/>
      <c r="D230" s="471"/>
    </row>
    <row r="231" spans="1:4">
      <c r="A231" s="482">
        <v>96</v>
      </c>
      <c r="B231" s="485" t="s">
        <v>493</v>
      </c>
      <c r="C231" s="470"/>
      <c r="D231" s="471"/>
    </row>
    <row r="232" spans="1:4">
      <c r="A232" s="482">
        <v>97</v>
      </c>
      <c r="B232" s="485" t="s">
        <v>494</v>
      </c>
      <c r="C232" s="470"/>
      <c r="D232" s="471"/>
    </row>
    <row r="233" spans="1:4">
      <c r="A233" s="482">
        <v>98</v>
      </c>
      <c r="B233" s="485" t="s">
        <v>495</v>
      </c>
      <c r="C233" s="470"/>
      <c r="D233" s="471"/>
    </row>
    <row r="234" spans="1:4">
      <c r="A234" s="482">
        <v>99</v>
      </c>
      <c r="B234" s="485" t="s">
        <v>496</v>
      </c>
      <c r="C234" s="470"/>
      <c r="D234" s="471"/>
    </row>
    <row r="235" spans="1:4" ht="13.5" thickBot="1">
      <c r="A235" s="486">
        <v>100</v>
      </c>
      <c r="B235" s="487" t="s">
        <v>497</v>
      </c>
      <c r="C235" s="488"/>
      <c r="D235" s="489"/>
    </row>
  </sheetData>
  <sheetProtection password="DE68" sheet="1" objects="1" scenarios="1" selectLockedCells="1"/>
  <customSheetViews>
    <customSheetView guid="{0AFB6978-7313-4728-B878-8E9EB7D4525B}" showPageBreaks="1" hiddenRows="1" hiddenColumns="1" state="hidden" view="pageBreakPreview" topLeftCell="A120">
      <selection activeCell="Z133" sqref="Z133"/>
      <pageMargins left="0.75" right="0.75" top="1" bottom="1" header="0.5" footer="0.5"/>
      <pageSetup orientation="portrait" r:id="rId1"/>
      <headerFooter alignWithMargins="0"/>
    </customSheetView>
    <customSheetView guid="{B2F5BE93-BC39-41F1-A7AB-BF1A62CC5EC1}" showPageBreaks="1" hiddenRows="1" hiddenColumns="1" state="hidden" view="pageBreakPreview" topLeftCell="A120">
      <selection activeCell="Z133" sqref="Z133"/>
      <pageMargins left="0.75" right="0.75" top="1" bottom="1" header="0.5" footer="0.5"/>
      <pageSetup orientation="portrait" r:id="rId2"/>
      <headerFooter alignWithMargins="0"/>
    </customSheetView>
    <customSheetView guid="{58E3016B-91DE-45B1-ADEB-496391BDEDAF}" showPageBreaks="1" hiddenRows="1" hiddenColumns="1" state="hidden" view="pageBreakPreview" topLeftCell="A120">
      <selection activeCell="Z133" sqref="Z133"/>
      <pageMargins left="0.75" right="0.75" top="1" bottom="1" header="0.5" footer="0.5"/>
      <pageSetup orientation="portrait" r:id="rId3"/>
      <headerFooter alignWithMargins="0"/>
    </customSheetView>
    <customSheetView guid="{D69D2B09-6F35-4678-B712-8272F13318EF}" showPageBreaks="1" hiddenRows="1" hiddenColumns="1" state="hidden" view="pageBreakPreview" topLeftCell="A120">
      <selection activeCell="Z133" sqref="Z133"/>
      <pageMargins left="0.75" right="0.75" top="1" bottom="1" header="0.5" footer="0.5"/>
      <pageSetup orientation="portrait" r:id="rId4"/>
      <headerFooter alignWithMargins="0"/>
    </customSheetView>
    <customSheetView guid="{0664780A-E8AC-4BA6-9C3B-53B9085473D3}" showPageBreaks="1" hiddenRows="1" hiddenColumns="1" state="hidden" view="pageBreakPreview" topLeftCell="A120">
      <selection activeCell="Z133" sqref="Z133"/>
      <pageMargins left="0.75" right="0.75" top="1" bottom="1" header="0.5" footer="0.5"/>
      <pageSetup orientation="portrait" r:id="rId5"/>
      <headerFooter alignWithMargins="0"/>
    </customSheetView>
    <customSheetView guid="{611D8B62-9C40-451B-ABB4-92F111B2BF43}" showPageBreaks="1" hiddenRows="1" hiddenColumns="1" state="hidden" view="pageBreakPreview" topLeftCell="A120">
      <selection activeCell="Z133" sqref="Z133"/>
      <pageMargins left="0.75" right="0.75" top="1" bottom="1" header="0.5" footer="0.5"/>
      <pageSetup orientation="portrait" r:id="rId6"/>
      <headerFooter alignWithMargins="0"/>
    </customSheetView>
    <customSheetView guid="{2648A02A-7B8C-446F-A14E-7410EA5360FE}" showPageBreaks="1" hiddenRows="1" hiddenColumns="1" state="hidden" view="pageBreakPreview" topLeftCell="A120">
      <selection activeCell="Z127" sqref="Z127"/>
      <pageMargins left="0.75" right="0.75" top="1" bottom="1" header="0.5" footer="0.5"/>
      <pageSetup orientation="portrait" r:id="rId7"/>
      <headerFooter alignWithMargins="0"/>
    </customSheetView>
    <customSheetView guid="{4FC0AD0E-817E-4CA2-8399-B627A39139DF}" showPageBreaks="1" hiddenRows="1" hiddenColumns="1" state="hidden" view="pageBreakPreview" topLeftCell="A120">
      <selection activeCell="Z127" sqref="Z127"/>
      <pageMargins left="0.75" right="0.75" top="1" bottom="1" header="0.5" footer="0.5"/>
      <pageSetup orientation="portrait" r:id="rId8"/>
      <headerFooter alignWithMargins="0"/>
    </customSheetView>
    <customSheetView guid="{5DC8802C-6CD8-4623-90B5-A2B66DEC93B5}" showPageBreaks="1" hiddenRows="1" hiddenColumns="1" state="hidden" view="pageBreakPreview" topLeftCell="A120">
      <selection activeCell="Z133" sqref="Z133"/>
      <pageMargins left="0.75" right="0.75" top="1" bottom="1" header="0.5" footer="0.5"/>
      <pageSetup orientation="portrait" r:id="rId9"/>
      <headerFooter alignWithMargins="0"/>
    </customSheetView>
    <customSheetView guid="{28358ADF-83C9-480A-8EF5-E9DA8FAE77A0}" showPageBreaks="1" hiddenRows="1" hiddenColumns="1" state="hidden" view="pageBreakPreview" topLeftCell="A120">
      <selection activeCell="Z133" sqref="Z133"/>
      <pageMargins left="0.75" right="0.75" top="1" bottom="1" header="0.5" footer="0.5"/>
      <pageSetup orientation="portrait" r:id="rId10"/>
      <headerFooter alignWithMargins="0"/>
    </customSheetView>
    <customSheetView guid="{8FC0B3D6-A78E-4DDC-99E8-A5E9B8E73FA3}" showPageBreaks="1" hiddenRows="1" hiddenColumns="1" state="hidden" view="pageBreakPreview" topLeftCell="A120">
      <selection activeCell="Z133" sqref="Z133"/>
      <pageMargins left="0.75" right="0.75" top="1" bottom="1" header="0.5" footer="0.5"/>
      <pageSetup orientation="portrait" r:id="rId11"/>
      <headerFooter alignWithMargins="0"/>
    </customSheetView>
    <customSheetView guid="{5DC8ED3C-E653-4387-97C3-43EF0A70C2EF}" showPageBreaks="1" hiddenRows="1" hiddenColumns="1" state="hidden" view="pageBreakPreview" topLeftCell="A120">
      <selection activeCell="Z133" sqref="Z133"/>
      <pageMargins left="0.75" right="0.75" top="1" bottom="1" header="0.5" footer="0.5"/>
      <pageSetup orientation="portrait" r:id="rId12"/>
      <headerFooter alignWithMargins="0"/>
    </customSheetView>
    <customSheetView guid="{F0885BF5-178F-41B6-9611-A7BB675B299A}" showPageBreaks="1" hiddenRows="1" hiddenColumns="1" state="hidden" view="pageBreakPreview" topLeftCell="A120">
      <selection activeCell="Z133" sqref="Z133"/>
      <pageMargins left="0.75" right="0.75" top="1" bottom="1" header="0.5" footer="0.5"/>
      <pageSetup orientation="portrait" r:id="rId13"/>
      <headerFooter alignWithMargins="0"/>
    </customSheetView>
    <customSheetView guid="{C9119EB8-9526-4B47-A454-6A8BA9C2C748}" showPageBreaks="1" hiddenRows="1" hiddenColumns="1" state="hidden" view="pageBreakPreview" topLeftCell="A120">
      <selection activeCell="Z133" sqref="Z133"/>
      <pageMargins left="0.75" right="0.75" top="1" bottom="1" header="0.5" footer="0.5"/>
      <pageSetup orientation="portrait" r:id="rId14"/>
      <headerFooter alignWithMargins="0"/>
    </customSheetView>
  </customSheetViews>
  <mergeCells count="14">
    <mergeCell ref="A124:B124"/>
    <mergeCell ref="A125:B125"/>
    <mergeCell ref="A127:D127"/>
    <mergeCell ref="P6:S6"/>
    <mergeCell ref="U6:AA6"/>
    <mergeCell ref="U7:AA7"/>
    <mergeCell ref="P3:Q3"/>
    <mergeCell ref="A3:B3"/>
    <mergeCell ref="F3:G3"/>
    <mergeCell ref="K3:L3"/>
    <mergeCell ref="A6:D6"/>
    <mergeCell ref="F6:I6"/>
    <mergeCell ref="K6:N6"/>
    <mergeCell ref="A4:B4"/>
  </mergeCells>
  <phoneticPr fontId="26" type="noConversion"/>
  <pageMargins left="0.75" right="0.75" top="1" bottom="1" header="0.5" footer="0.5"/>
  <pageSetup orientation="portrait" r:id="rId15"/>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
  <sheetViews>
    <sheetView workbookViewId="0"/>
  </sheetViews>
  <sheetFormatPr defaultRowHeight="16.5"/>
  <sheetData/>
  <customSheetViews>
    <customSheetView guid="{0AFB6978-7313-4728-B878-8E9EB7D4525B}" state="hidden">
      <pageMargins left="0.7" right="0.7" top="0.75" bottom="0.75" header="0.3" footer="0.3"/>
    </customSheetView>
    <customSheetView guid="{B2F5BE93-BC39-41F1-A7AB-BF1A62CC5EC1}" state="hidden">
      <pageMargins left="0.7" right="0.7" top="0.75" bottom="0.75" header="0.3" footer="0.3"/>
    </customSheetView>
    <customSheetView guid="{58E3016B-91DE-45B1-ADEB-496391BDEDAF}" state="hidden">
      <pageMargins left="0.7" right="0.7" top="0.75" bottom="0.75" header="0.3" footer="0.3"/>
    </customSheetView>
    <customSheetView guid="{D69D2B09-6F35-4678-B712-8272F13318EF}" state="hidden">
      <pageMargins left="0.7" right="0.7" top="0.75" bottom="0.75" header="0.3" footer="0.3"/>
    </customSheetView>
    <customSheetView guid="{0664780A-E8AC-4BA6-9C3B-53B9085473D3}" state="hidden">
      <pageMargins left="0.7" right="0.7" top="0.75" bottom="0.75" header="0.3" footer="0.3"/>
    </customSheetView>
    <customSheetView guid="{611D8B62-9C40-451B-ABB4-92F111B2BF43}" state="hidden">
      <pageMargins left="0.7" right="0.7" top="0.75" bottom="0.75" header="0.3" footer="0.3"/>
    </customSheetView>
    <customSheetView guid="{5DC8802C-6CD8-4623-90B5-A2B66DEC93B5}" state="hidden">
      <pageMargins left="0.7" right="0.7" top="0.75" bottom="0.75" header="0.3" footer="0.3"/>
    </customSheetView>
    <customSheetView guid="{28358ADF-83C9-480A-8EF5-E9DA8FAE77A0}" state="hidden">
      <pageMargins left="0.7" right="0.7" top="0.75" bottom="0.75" header="0.3" footer="0.3"/>
    </customSheetView>
    <customSheetView guid="{8FC0B3D6-A78E-4DDC-99E8-A5E9B8E73FA3}" state="hidden">
      <pageMargins left="0.7" right="0.7" top="0.75" bottom="0.75" header="0.3" footer="0.3"/>
    </customSheetView>
    <customSheetView guid="{5DC8ED3C-E653-4387-97C3-43EF0A70C2EF}" state="hidden">
      <pageMargins left="0.7" right="0.7" top="0.75" bottom="0.75" header="0.3" footer="0.3"/>
    </customSheetView>
    <customSheetView guid="{F0885BF5-178F-41B6-9611-A7BB675B299A}" state="hidden">
      <pageMargins left="0.7" right="0.7" top="0.75" bottom="0.75" header="0.3" footer="0.3"/>
    </customSheetView>
    <customSheetView guid="{C9119EB8-9526-4B47-A454-6A8BA9C2C748}"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62</vt:i4>
      </vt:variant>
    </vt:vector>
  </HeadingPairs>
  <TitlesOfParts>
    <vt:vector size="91" baseType="lpstr">
      <vt:lpstr>Basic</vt:lpstr>
      <vt:lpstr>Cover</vt:lpstr>
      <vt:lpstr>Instructions</vt:lpstr>
      <vt:lpstr>Names of Bidder</vt:lpstr>
      <vt:lpstr>Attach 3 (QR)</vt:lpstr>
      <vt:lpstr>Sch QR</vt:lpstr>
      <vt:lpstr>Schedule-QR</vt:lpstr>
      <vt:lpstr>Attach 3 (JV)</vt:lpstr>
      <vt:lpstr>Attach 4</vt:lpstr>
      <vt:lpstr>Attach 4 (A)</vt:lpstr>
      <vt:lpstr>Attach 5</vt:lpstr>
      <vt:lpstr>Attach 5A</vt:lpstr>
      <vt:lpstr>Attach 6</vt:lpstr>
      <vt:lpstr>Attach 9</vt:lpstr>
      <vt:lpstr>Attach 10</vt:lpstr>
      <vt:lpstr>Attach 11</vt:lpstr>
      <vt:lpstr>Attach 12</vt:lpstr>
      <vt:lpstr>Attach 13</vt:lpstr>
      <vt:lpstr>Attach 14</vt:lpstr>
      <vt:lpstr>Attach 14 IP</vt:lpstr>
      <vt:lpstr>Attach 15</vt:lpstr>
      <vt:lpstr>Attach 16</vt:lpstr>
      <vt:lpstr>Attach 17</vt:lpstr>
      <vt:lpstr>Attach 18</vt:lpstr>
      <vt:lpstr>Attach 19</vt:lpstr>
      <vt:lpstr>Bid Form 1st Env.</vt:lpstr>
      <vt:lpstr>Attach 19..</vt:lpstr>
      <vt:lpstr>N-W (Cr.)</vt:lpstr>
      <vt:lpstr>Sheet1</vt:lpstr>
      <vt:lpstr>'Sch QR'!BL2A</vt:lpstr>
      <vt:lpstr>BL2A</vt:lpstr>
      <vt:lpstr>'Sch QR'!BL2AA</vt:lpstr>
      <vt:lpstr>BL2AA</vt:lpstr>
      <vt:lpstr>'Sch QR'!BL2B</vt:lpstr>
      <vt:lpstr>BL2B</vt:lpstr>
      <vt:lpstr>'Sch QR'!BL2C</vt:lpstr>
      <vt:lpstr>BL2C</vt:lpstr>
      <vt:lpstr>'Sch QR'!BL3A</vt:lpstr>
      <vt:lpstr>BL3A</vt:lpstr>
      <vt:lpstr>'Sch QR'!BL3B</vt:lpstr>
      <vt:lpstr>BL3B</vt:lpstr>
      <vt:lpstr>'Sch QR'!BL3C</vt:lpstr>
      <vt:lpstr>BL3C</vt:lpstr>
      <vt:lpstr>'Sch QR'!BL4A</vt:lpstr>
      <vt:lpstr>BL4A</vt:lpstr>
      <vt:lpstr>'Sch QR'!BL4B</vt:lpstr>
      <vt:lpstr>BL4B</vt:lpstr>
      <vt:lpstr>'Sch QR'!BL4C</vt:lpstr>
      <vt:lpstr>BL4C</vt:lpstr>
      <vt:lpstr>'Sch QR'!BL5A</vt:lpstr>
      <vt:lpstr>BL5A</vt:lpstr>
      <vt:lpstr>'Sch QR'!BL5B</vt:lpstr>
      <vt:lpstr>BL5B</vt:lpstr>
      <vt:lpstr>'Sch QR'!BL5C</vt:lpstr>
      <vt:lpstr>BL5C</vt:lpstr>
      <vt:lpstr>'Sch QR'!PATHAR1</vt:lpstr>
      <vt:lpstr>'Sch QR'!PATHAR2</vt:lpstr>
      <vt:lpstr>'Sch QR'!PATHAR3</vt:lpstr>
      <vt:lpstr>'Sch QR'!PATHJVPR1</vt:lpstr>
      <vt:lpstr>PATHJVPR1</vt:lpstr>
      <vt:lpstr>'Sch QR'!PATHJVPR2</vt:lpstr>
      <vt:lpstr>PATHJVPR2</vt:lpstr>
      <vt:lpstr>'Sch QR'!PATHLP1</vt:lpstr>
      <vt:lpstr>PATHLP1</vt:lpstr>
      <vt:lpstr>'Sch QR'!PATHPR1</vt:lpstr>
      <vt:lpstr>PATHPR1</vt:lpstr>
      <vt:lpstr>'Attach 10'!Print_Area</vt:lpstr>
      <vt:lpstr>'Attach 11'!Print_Area</vt:lpstr>
      <vt:lpstr>'Attach 12'!Print_Area</vt:lpstr>
      <vt:lpstr>'Attach 13'!Print_Area</vt:lpstr>
      <vt:lpstr>'Attach 14'!Print_Area</vt:lpstr>
      <vt:lpstr>'Attach 14 IP'!Print_Area</vt:lpstr>
      <vt:lpstr>'Attach 15'!Print_Area</vt:lpstr>
      <vt:lpstr>'Attach 16'!Print_Area</vt:lpstr>
      <vt:lpstr>'Attach 17'!Print_Area</vt:lpstr>
      <vt:lpstr>'Attach 18'!Print_Area</vt:lpstr>
      <vt:lpstr>'Attach 19'!Print_Area</vt:lpstr>
      <vt:lpstr>'Attach 19..'!Print_Area</vt:lpstr>
      <vt:lpstr>'Attach 3 (JV)'!Print_Area</vt:lpstr>
      <vt:lpstr>'Attach 3 (QR)'!Print_Area</vt:lpstr>
      <vt:lpstr>'Attach 4'!Print_Area</vt:lpstr>
      <vt:lpstr>'Attach 4 (A)'!Print_Area</vt:lpstr>
      <vt:lpstr>'Attach 5'!Print_Area</vt:lpstr>
      <vt:lpstr>'Attach 5A'!Print_Area</vt:lpstr>
      <vt:lpstr>'Attach 6'!Print_Area</vt:lpstr>
      <vt:lpstr>'Attach 9'!Print_Area</vt:lpstr>
      <vt:lpstr>'Bid Form 1st Env.'!Print_Area</vt:lpstr>
      <vt:lpstr>Instructions!Print_Area</vt:lpstr>
      <vt:lpstr>'Names of Bidder'!Print_Area</vt:lpstr>
      <vt:lpstr>'Sch QR'!Print_Area</vt:lpstr>
      <vt:lpstr>'Schedule-QR'!Print_Area</vt:lpstr>
    </vt:vector>
  </TitlesOfParts>
  <Company>POWERGRID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Pallavi Mishra {पल्लवी मिश्रा}</cp:lastModifiedBy>
  <cp:lastPrinted>2020-12-24T06:39:47Z</cp:lastPrinted>
  <dcterms:created xsi:type="dcterms:W3CDTF">2001-07-26T10:23:15Z</dcterms:created>
  <dcterms:modified xsi:type="dcterms:W3CDTF">2021-12-09T10:17:13Z</dcterms:modified>
</cp:coreProperties>
</file>